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8620" windowHeight="12915" activeTab="11"/>
  </bookViews>
  <sheets>
    <sheet name="JAN" sheetId="1" r:id="rId1"/>
    <sheet name="FEV" sheetId="2" r:id="rId2"/>
    <sheet name="MARÇO" sheetId="3" r:id="rId3"/>
    <sheet name="ABRIL" sheetId="4" r:id="rId4"/>
    <sheet name="MAIO" sheetId="5" r:id="rId5"/>
    <sheet name="JUNHO" sheetId="6" r:id="rId6"/>
    <sheet name="JULHO" sheetId="7" r:id="rId7"/>
    <sheet name="AGOSTO" sheetId="8" r:id="rId8"/>
    <sheet name="SETEMBRO" sheetId="9" r:id="rId9"/>
    <sheet name="OUTUBRO" sheetId="10" r:id="rId10"/>
    <sheet name="NOVEMBRO" sheetId="11" r:id="rId11"/>
    <sheet name="DEZEMBRO" sheetId="12" r:id="rId12"/>
  </sheets>
  <externalReferences>
    <externalReference r:id="rId13"/>
  </externalReferences>
  <calcPr calcId="125725"/>
</workbook>
</file>

<file path=xl/calcChain.xml><?xml version="1.0" encoding="utf-8"?>
<calcChain xmlns="http://schemas.openxmlformats.org/spreadsheetml/2006/main">
  <c r="H30" i="12"/>
  <c r="H8" l="1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"/>
  <c r="H4"/>
  <c r="H5"/>
  <c r="H6"/>
  <c r="H31" l="1"/>
  <c r="H7"/>
  <c r="H19" i="11" l="1"/>
  <c r="H5"/>
  <c r="H3"/>
  <c r="C30" i="10"/>
  <c r="H30" s="1"/>
  <c r="C31"/>
  <c r="C29"/>
  <c r="C28"/>
  <c r="C27"/>
  <c r="C26"/>
  <c r="C25"/>
  <c r="C24"/>
  <c r="C23"/>
  <c r="C22"/>
  <c r="C21"/>
  <c r="F13"/>
  <c r="F12"/>
  <c r="H3" l="1"/>
  <c r="H10" i="9"/>
  <c r="H8"/>
  <c r="H29"/>
  <c r="H3"/>
  <c r="H33" i="8"/>
  <c r="H32"/>
  <c r="H24" l="1"/>
  <c r="H26"/>
  <c r="H27"/>
  <c r="H28"/>
  <c r="H29"/>
  <c r="H30"/>
  <c r="H31"/>
  <c r="H6"/>
  <c r="H30" i="7"/>
  <c r="H8"/>
  <c r="H4"/>
  <c r="H3"/>
  <c r="H28" i="6"/>
  <c r="H24" l="1"/>
  <c r="H6"/>
  <c r="H5"/>
  <c r="H34" i="5"/>
  <c r="H3" i="6" l="1"/>
  <c r="H10" i="5" l="1"/>
  <c r="H15"/>
  <c r="H3"/>
  <c r="H4"/>
  <c r="H26" i="4"/>
  <c r="H21"/>
  <c r="H6"/>
  <c r="H28"/>
  <c r="H3"/>
  <c r="H28" i="3"/>
  <c r="H27"/>
  <c r="H23"/>
  <c r="H3"/>
  <c r="H30" i="2"/>
  <c r="H29"/>
  <c r="H28"/>
  <c r="H27"/>
  <c r="H20"/>
  <c r="H19"/>
  <c r="H7"/>
  <c r="H6"/>
  <c r="H3" l="1"/>
  <c r="H21" i="1"/>
  <c r="H22"/>
  <c r="H33"/>
  <c r="H30"/>
  <c r="H27"/>
  <c r="H11"/>
  <c r="H6"/>
  <c r="H7" l="1"/>
  <c r="H28" i="11"/>
  <c r="H27"/>
  <c r="H26"/>
  <c r="H25"/>
  <c r="H24"/>
  <c r="H23"/>
  <c r="H22"/>
  <c r="H21"/>
  <c r="H20"/>
  <c r="H18"/>
  <c r="H17"/>
  <c r="H16"/>
  <c r="H15"/>
  <c r="H14"/>
  <c r="H13"/>
  <c r="H12"/>
  <c r="H11"/>
  <c r="H10"/>
  <c r="H9"/>
  <c r="H8"/>
  <c r="H7"/>
  <c r="H6"/>
  <c r="H4"/>
  <c r="H28" i="9"/>
  <c r="H27"/>
  <c r="H26"/>
  <c r="H25"/>
  <c r="H24"/>
  <c r="H23"/>
  <c r="H22"/>
  <c r="H21"/>
  <c r="H20"/>
  <c r="H19"/>
  <c r="H18"/>
  <c r="H17"/>
  <c r="H16"/>
  <c r="H15"/>
  <c r="H14"/>
  <c r="H13"/>
  <c r="H12"/>
  <c r="H11"/>
  <c r="H9"/>
  <c r="H7"/>
  <c r="H6"/>
  <c r="H5"/>
  <c r="H4"/>
  <c r="H25" i="8"/>
  <c r="H23"/>
  <c r="H22"/>
  <c r="H21"/>
  <c r="H20"/>
  <c r="H19"/>
  <c r="H18"/>
  <c r="H17"/>
  <c r="H16"/>
  <c r="H15"/>
  <c r="H14"/>
  <c r="H13"/>
  <c r="H12"/>
  <c r="H11"/>
  <c r="H10"/>
  <c r="H9"/>
  <c r="H8"/>
  <c r="H7"/>
  <c r="H5"/>
  <c r="H4"/>
  <c r="H3"/>
  <c r="H31" i="7"/>
  <c r="H27"/>
  <c r="H28"/>
  <c r="H29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7"/>
  <c r="H6"/>
  <c r="H5"/>
  <c r="H23" i="6"/>
  <c r="H25"/>
  <c r="H26"/>
  <c r="H27"/>
  <c r="H29" s="1"/>
  <c r="H26" i="5"/>
  <c r="H27"/>
  <c r="H28"/>
  <c r="H29"/>
  <c r="H30"/>
  <c r="H31"/>
  <c r="H24" i="4"/>
  <c r="H25"/>
  <c r="H27"/>
  <c r="H22" i="6"/>
  <c r="H21"/>
  <c r="H20"/>
  <c r="H19"/>
  <c r="H18"/>
  <c r="H17"/>
  <c r="H16"/>
  <c r="H15"/>
  <c r="H14"/>
  <c r="H13"/>
  <c r="H12"/>
  <c r="H11"/>
  <c r="H10"/>
  <c r="H9"/>
  <c r="H8"/>
  <c r="H7"/>
  <c r="H4"/>
  <c r="H25" i="5"/>
  <c r="H24"/>
  <c r="H23"/>
  <c r="H22"/>
  <c r="H21"/>
  <c r="H20"/>
  <c r="H19"/>
  <c r="H18"/>
  <c r="H17"/>
  <c r="H16"/>
  <c r="H14"/>
  <c r="H13"/>
  <c r="H12"/>
  <c r="H11"/>
  <c r="H9"/>
  <c r="H8"/>
  <c r="H7"/>
  <c r="H6"/>
  <c r="H5"/>
  <c r="H23" i="4"/>
  <c r="H22"/>
  <c r="H20"/>
  <c r="H19"/>
  <c r="H18"/>
  <c r="H17"/>
  <c r="H16"/>
  <c r="H15"/>
  <c r="H14"/>
  <c r="H13"/>
  <c r="H12"/>
  <c r="H11"/>
  <c r="H10"/>
  <c r="H9"/>
  <c r="H8"/>
  <c r="H7"/>
  <c r="H5"/>
  <c r="H4"/>
  <c r="H32" i="1"/>
  <c r="H22" i="3"/>
  <c r="H24"/>
  <c r="H25"/>
  <c r="H26"/>
  <c r="H21"/>
  <c r="H20"/>
  <c r="H19"/>
  <c r="H18"/>
  <c r="H17"/>
  <c r="H16"/>
  <c r="H15"/>
  <c r="H29" s="1"/>
  <c r="H14"/>
  <c r="H13"/>
  <c r="H12"/>
  <c r="H11"/>
  <c r="H10"/>
  <c r="H9"/>
  <c r="H8"/>
  <c r="H7"/>
  <c r="H6"/>
  <c r="H5"/>
  <c r="H4"/>
  <c r="H26" i="2"/>
  <c r="H25"/>
  <c r="H24"/>
  <c r="H23"/>
  <c r="H22"/>
  <c r="H21"/>
  <c r="H18"/>
  <c r="H17"/>
  <c r="H16"/>
  <c r="H15"/>
  <c r="H14"/>
  <c r="H13"/>
  <c r="H12"/>
  <c r="H11"/>
  <c r="H10"/>
  <c r="H9"/>
  <c r="H8"/>
  <c r="H5"/>
  <c r="H4"/>
  <c r="H31" i="1"/>
  <c r="H29"/>
  <c r="H28"/>
  <c r="H26"/>
  <c r="H25"/>
  <c r="H24"/>
  <c r="H23"/>
  <c r="H20"/>
  <c r="H19"/>
  <c r="H18"/>
  <c r="H17"/>
  <c r="H16"/>
  <c r="H15"/>
  <c r="H14"/>
  <c r="H13"/>
  <c r="H12"/>
  <c r="H10"/>
  <c r="H9"/>
  <c r="H8"/>
  <c r="H5"/>
  <c r="H4"/>
  <c r="H3"/>
  <c r="H34" s="1"/>
  <c r="H29" i="11" l="1"/>
  <c r="H30" i="9"/>
  <c r="H32" i="7"/>
  <c r="H29" i="4"/>
  <c r="C4" i="10" l="1"/>
  <c r="H4" s="1"/>
  <c r="C5" l="1"/>
  <c r="H5" s="1"/>
  <c r="C6" l="1"/>
  <c r="H6" s="1"/>
  <c r="C7" l="1"/>
  <c r="H7" s="1"/>
  <c r="C8" l="1"/>
  <c r="H8" s="1"/>
  <c r="C9" l="1"/>
  <c r="H9" s="1"/>
  <c r="C10" l="1"/>
  <c r="H10" s="1"/>
  <c r="C11" l="1"/>
  <c r="H11" s="1"/>
  <c r="C12" l="1"/>
  <c r="H12" s="1"/>
  <c r="C14" l="1"/>
  <c r="H14" s="1"/>
  <c r="C13"/>
  <c r="H13" s="1"/>
  <c r="C15" l="1"/>
  <c r="H15" s="1"/>
  <c r="C16" l="1"/>
  <c r="H16" s="1"/>
  <c r="C17" l="1"/>
  <c r="H17" s="1"/>
  <c r="C19" l="1"/>
  <c r="H19" s="1"/>
  <c r="C18"/>
  <c r="H18" s="1"/>
  <c r="H21" l="1"/>
  <c r="C20"/>
  <c r="H20" s="1"/>
  <c r="H23" l="1"/>
  <c r="H22"/>
  <c r="H24" l="1"/>
  <c r="H25" l="1"/>
  <c r="H26" l="1"/>
  <c r="H27" l="1"/>
  <c r="H28" l="1"/>
  <c r="H29" l="1"/>
  <c r="H31" s="1"/>
</calcChain>
</file>

<file path=xl/sharedStrings.xml><?xml version="1.0" encoding="utf-8"?>
<sst xmlns="http://schemas.openxmlformats.org/spreadsheetml/2006/main" count="209" uniqueCount="58">
  <si>
    <t>Data</t>
  </si>
  <si>
    <t>Descrição</t>
  </si>
  <si>
    <t>Crédito</t>
  </si>
  <si>
    <t>Débito</t>
  </si>
  <si>
    <t>Saldo</t>
  </si>
  <si>
    <t>ENVELOPE</t>
  </si>
  <si>
    <t>Vendas</t>
  </si>
  <si>
    <t>Vale</t>
  </si>
  <si>
    <t>Outros</t>
  </si>
  <si>
    <t>Depósito</t>
  </si>
  <si>
    <t>moedas</t>
  </si>
  <si>
    <t>Obs.</t>
  </si>
  <si>
    <t>MOEDA</t>
  </si>
  <si>
    <t>SAIDA</t>
  </si>
  <si>
    <t>0011 / 13013647-7</t>
  </si>
  <si>
    <t>BIRC IBARA ME  - 991186894</t>
  </si>
  <si>
    <t>59,00 - PREVER</t>
  </si>
  <si>
    <t>400,00 - Sr. Francisco MANUTENÇÃO AR CONDICIONADO</t>
  </si>
  <si>
    <t>CHEQUE</t>
  </si>
  <si>
    <t>DUPLICATA</t>
  </si>
  <si>
    <t>CARTEIRA</t>
  </si>
  <si>
    <t xml:space="preserve">FUNDAÇÃO SHUNJI </t>
  </si>
  <si>
    <t>MOEDAS</t>
  </si>
  <si>
    <t>EMDURB</t>
  </si>
  <si>
    <t>36,60 - CORREIO</t>
  </si>
  <si>
    <t>130,00 - CONSERTO FACHADA DA LOJA</t>
  </si>
  <si>
    <t>JR</t>
  </si>
  <si>
    <t>10,00  - GOTA DE LEITE</t>
  </si>
  <si>
    <t xml:space="preserve">29,10 - ATACADO DAS EMBALAGENS MARILIA </t>
  </si>
  <si>
    <t>18,00 MOEDAS</t>
  </si>
  <si>
    <t>18,00 - DEPOSITO DAS MOEDAS</t>
  </si>
  <si>
    <t>150,00 - ASSOCIAÇÃO ESPORTIVA E CULTURAL OKINAWA DE MARILIA " AECOM"</t>
  </si>
  <si>
    <t xml:space="preserve">30,00 - MENSALIDADE SOCIAL - SINDICATO DO COMERCIO VAREJISTA </t>
  </si>
  <si>
    <t>TRANSAÇÃO</t>
  </si>
  <si>
    <t>cheque ref Nfe 000792 de 07/05 - COND. BELVEDERE</t>
  </si>
  <si>
    <t>10,00 - ASSOC FEMININA DE MARILIA</t>
  </si>
  <si>
    <t xml:space="preserve">cheque </t>
  </si>
  <si>
    <t>0.00042</t>
  </si>
  <si>
    <t xml:space="preserve">CHEQUE </t>
  </si>
  <si>
    <t xml:space="preserve"> Cheque ref venda do dia 07/05 - COND PATIO  1/3</t>
  </si>
  <si>
    <t>OK</t>
  </si>
  <si>
    <t>AGENCIA  0145   -  CONTA  24300-2 - BIRC IBARA ME</t>
  </si>
  <si>
    <t>GOTA DE LEITE 10,00</t>
  </si>
  <si>
    <t xml:space="preserve">30,00 - SINDICATO DO COMERCIO  - MENSALIDADE SOCIAL </t>
  </si>
  <si>
    <t>FUNCIONAMENTO DO COMERCIO NO FERIADO 09/07 (92,60 X 3 = 277,80)</t>
  </si>
  <si>
    <t>PAG PREVER / OSIEL</t>
  </si>
  <si>
    <t>70,00 - SANTILI MEDICINA DO TRABALHO</t>
  </si>
  <si>
    <t>PREVER</t>
  </si>
  <si>
    <t>Santili</t>
  </si>
  <si>
    <t>gota de leite</t>
  </si>
  <si>
    <t>MOEDAS30,00</t>
  </si>
  <si>
    <t>PREVER 59,00</t>
  </si>
  <si>
    <t>SANTILI</t>
  </si>
  <si>
    <t>5,00 moedas</t>
  </si>
  <si>
    <t>0,30 moedas</t>
  </si>
  <si>
    <t>315,00 santili</t>
  </si>
  <si>
    <t>0,10 - moeda</t>
  </si>
  <si>
    <t>Hora extra domingo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</si>
</sst>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5"/>
      <color theme="1"/>
      <name val="Arial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16">
    <xf numFmtId="0" fontId="0" fillId="0" borderId="0" xfId="0"/>
    <xf numFmtId="0" fontId="0" fillId="0" borderId="0" xfId="0"/>
    <xf numFmtId="14" fontId="0" fillId="0" borderId="0" xfId="0" applyNumberFormat="1"/>
    <xf numFmtId="4" fontId="0" fillId="0" borderId="0" xfId="0" applyNumberFormat="1"/>
    <xf numFmtId="2" fontId="0" fillId="0" borderId="0" xfId="0" applyNumberFormat="1"/>
    <xf numFmtId="0" fontId="0" fillId="0" borderId="0" xfId="0" applyNumberFormat="1"/>
    <xf numFmtId="0" fontId="1" fillId="0" borderId="0" xfId="0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2" borderId="1" xfId="1" applyAlignment="1">
      <alignment horizontal="center"/>
    </xf>
    <xf numFmtId="0" fontId="3" fillId="0" borderId="0" xfId="0" applyFont="1"/>
    <xf numFmtId="4" fontId="3" fillId="0" borderId="0" xfId="0" applyNumberFormat="1" applyFont="1"/>
    <xf numFmtId="0" fontId="0" fillId="0" borderId="0" xfId="0" applyAlignment="1">
      <alignment horizontal="right"/>
    </xf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 vertical="center"/>
    </xf>
  </cellXfs>
  <cellStyles count="2">
    <cellStyle name="Normal" xfId="0" builtinId="0"/>
    <cellStyle name="Saída" xfId="1" builtinId="2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ECHAMENTO%20M&#202;S%20201910%20-%20BIRC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nálise"/>
      <sheetName val="Cx 01"/>
      <sheetName val="Cx 02"/>
      <sheetName val="Cx 03"/>
      <sheetName val="Cx 04"/>
    </sheetNames>
    <sheetDataSet>
      <sheetData sheetId="0">
        <row r="4">
          <cell r="I4">
            <v>221.7</v>
          </cell>
        </row>
        <row r="5">
          <cell r="I5">
            <v>99.9</v>
          </cell>
        </row>
        <row r="6">
          <cell r="I6">
            <v>587.79999999999995</v>
          </cell>
        </row>
        <row r="7">
          <cell r="I7">
            <v>2259.8000000000002</v>
          </cell>
        </row>
        <row r="8">
          <cell r="I8">
            <v>1303.7</v>
          </cell>
        </row>
        <row r="9">
          <cell r="I9">
            <v>1602.7</v>
          </cell>
        </row>
        <row r="10">
          <cell r="I10">
            <v>2571.6</v>
          </cell>
        </row>
        <row r="11">
          <cell r="I11">
            <v>3432.1</v>
          </cell>
        </row>
        <row r="12">
          <cell r="I12">
            <v>3332.4</v>
          </cell>
        </row>
        <row r="13">
          <cell r="I13">
            <v>7072.3</v>
          </cell>
        </row>
        <row r="14">
          <cell r="I14">
            <v>3709.95</v>
          </cell>
        </row>
        <row r="15">
          <cell r="I15">
            <v>1436.1</v>
          </cell>
        </row>
        <row r="16">
          <cell r="I16">
            <v>577.5</v>
          </cell>
        </row>
        <row r="17">
          <cell r="I17">
            <v>1588.7</v>
          </cell>
        </row>
        <row r="18">
          <cell r="I18">
            <v>915.65</v>
          </cell>
        </row>
        <row r="19">
          <cell r="I19">
            <v>121.85</v>
          </cell>
        </row>
        <row r="20">
          <cell r="I20">
            <v>569.20000000000005</v>
          </cell>
        </row>
        <row r="21">
          <cell r="I21">
            <v>683.35</v>
          </cell>
        </row>
        <row r="22">
          <cell r="I22">
            <v>80</v>
          </cell>
        </row>
        <row r="23">
          <cell r="I23">
            <v>221.4</v>
          </cell>
        </row>
        <row r="24">
          <cell r="I24">
            <v>945</v>
          </cell>
        </row>
        <row r="25">
          <cell r="I25">
            <v>889.5</v>
          </cell>
        </row>
        <row r="26">
          <cell r="I26">
            <v>1078</v>
          </cell>
        </row>
        <row r="27">
          <cell r="I27">
            <v>1029.2</v>
          </cell>
        </row>
        <row r="28">
          <cell r="I28">
            <v>364</v>
          </cell>
        </row>
        <row r="29">
          <cell r="I29">
            <v>566.4</v>
          </cell>
        </row>
        <row r="30">
          <cell r="I30">
            <v>314</v>
          </cell>
        </row>
        <row r="31">
          <cell r="I31" t="str">
            <v/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workbookViewId="0">
      <selection activeCell="P26" sqref="P26"/>
    </sheetView>
  </sheetViews>
  <sheetFormatPr defaultRowHeight="15"/>
  <cols>
    <col min="1" max="1" width="11.5703125" customWidth="1"/>
    <col min="2" max="2" width="21.28515625" customWidth="1"/>
    <col min="3" max="3" width="8.140625" bestFit="1" customWidth="1"/>
    <col min="4" max="4" width="16" customWidth="1"/>
    <col min="5" max="5" width="13.28515625" customWidth="1"/>
    <col min="6" max="6" width="18.140625" customWidth="1"/>
    <col min="8" max="8" width="12.42578125" customWidth="1"/>
    <col min="9" max="9" width="9.7109375" customWidth="1"/>
    <col min="10" max="10" width="8.85546875" customWidth="1"/>
    <col min="11" max="11" width="10.5703125" customWidth="1"/>
    <col min="12" max="12" width="10.140625" bestFit="1" customWidth="1"/>
    <col min="13" max="13" width="51.5703125" bestFit="1" customWidth="1"/>
  </cols>
  <sheetData>
    <row r="1" spans="1:13" ht="26.25">
      <c r="A1" s="1" t="s">
        <v>0</v>
      </c>
      <c r="B1" s="1" t="s">
        <v>1</v>
      </c>
      <c r="C1" s="3" t="s">
        <v>2</v>
      </c>
      <c r="D1" s="1"/>
      <c r="E1" s="1"/>
      <c r="F1" s="1"/>
      <c r="G1" s="3" t="s">
        <v>3</v>
      </c>
      <c r="H1" s="1"/>
      <c r="I1" s="1"/>
      <c r="J1" s="3" t="s">
        <v>4</v>
      </c>
      <c r="K1" s="1" t="s">
        <v>5</v>
      </c>
      <c r="L1" s="1" t="s">
        <v>5</v>
      </c>
      <c r="M1" s="6" t="s">
        <v>14</v>
      </c>
    </row>
    <row r="2" spans="1:13" ht="26.25">
      <c r="A2" s="1"/>
      <c r="B2" s="1"/>
      <c r="C2" s="3" t="s">
        <v>6</v>
      </c>
      <c r="D2" s="3"/>
      <c r="E2" s="3" t="s">
        <v>7</v>
      </c>
      <c r="F2" s="3" t="s">
        <v>13</v>
      </c>
      <c r="G2" s="3" t="s">
        <v>9</v>
      </c>
      <c r="H2" s="3" t="s">
        <v>12</v>
      </c>
      <c r="I2" s="3" t="s">
        <v>8</v>
      </c>
      <c r="J2" s="1"/>
      <c r="K2" s="1"/>
      <c r="L2" s="1"/>
      <c r="M2" s="6" t="s">
        <v>15</v>
      </c>
    </row>
    <row r="3" spans="1:13">
      <c r="A3" s="2">
        <v>43465</v>
      </c>
      <c r="B3" s="1" t="s">
        <v>10</v>
      </c>
      <c r="C3" s="3">
        <v>1.8</v>
      </c>
      <c r="D3" s="3"/>
      <c r="E3" s="3"/>
      <c r="F3" s="3"/>
      <c r="G3" s="3">
        <v>0</v>
      </c>
      <c r="H3" s="3">
        <f>G3-C3</f>
        <v>-1.8</v>
      </c>
      <c r="I3" s="3"/>
      <c r="J3" s="1"/>
      <c r="K3" s="1"/>
      <c r="L3" s="1"/>
      <c r="M3" s="1"/>
    </row>
    <row r="4" spans="1:13">
      <c r="A4" s="2">
        <v>43467</v>
      </c>
      <c r="B4" s="1"/>
      <c r="C4" s="3">
        <v>2442.8000000000002</v>
      </c>
      <c r="D4" s="3"/>
      <c r="E4" s="3"/>
      <c r="F4" s="3"/>
      <c r="G4" s="3">
        <v>2442</v>
      </c>
      <c r="H4" s="3">
        <f t="shared" ref="H4:H33" si="0">G4-C4</f>
        <v>-0.8000000000001819</v>
      </c>
      <c r="I4" s="1"/>
      <c r="J4" s="1"/>
      <c r="K4" s="1">
        <v>284448791</v>
      </c>
      <c r="L4" s="1"/>
      <c r="M4" s="1"/>
    </row>
    <row r="5" spans="1:13">
      <c r="A5" s="2">
        <v>43468</v>
      </c>
      <c r="B5" s="1"/>
      <c r="C5" s="3">
        <v>1417.1</v>
      </c>
      <c r="D5" s="3"/>
      <c r="E5" s="3"/>
      <c r="F5" s="3"/>
      <c r="G5" s="3">
        <v>1417</v>
      </c>
      <c r="H5" s="3">
        <f t="shared" si="0"/>
        <v>-9.9999999999909051E-2</v>
      </c>
      <c r="I5" s="1"/>
      <c r="J5" s="1"/>
      <c r="K5" s="1">
        <v>284448813</v>
      </c>
      <c r="L5" s="1"/>
      <c r="M5" s="1"/>
    </row>
    <row r="6" spans="1:13" s="1" customFormat="1">
      <c r="A6" s="2">
        <v>43469</v>
      </c>
      <c r="C6" s="3">
        <v>2311.1999999999998</v>
      </c>
      <c r="D6" s="3"/>
      <c r="E6" s="3"/>
      <c r="F6" s="3"/>
      <c r="G6" s="3">
        <v>2311</v>
      </c>
      <c r="H6" s="3">
        <f t="shared" si="0"/>
        <v>-0.1999999999998181</v>
      </c>
      <c r="K6" s="1">
        <v>284448835</v>
      </c>
    </row>
    <row r="7" spans="1:13">
      <c r="A7" s="2">
        <v>43470</v>
      </c>
      <c r="B7" s="1"/>
      <c r="C7" s="3">
        <v>2450.4499999999998</v>
      </c>
      <c r="D7" s="3"/>
      <c r="E7" s="3"/>
      <c r="F7" s="3">
        <v>59</v>
      </c>
      <c r="G7" s="3">
        <v>2390</v>
      </c>
      <c r="H7" s="3">
        <f>+G7+F7-C7</f>
        <v>-1.4499999999998181</v>
      </c>
      <c r="I7" s="1"/>
      <c r="J7" s="1"/>
      <c r="K7" s="1">
        <v>284448857</v>
      </c>
      <c r="L7" s="1"/>
      <c r="M7" s="1" t="s">
        <v>16</v>
      </c>
    </row>
    <row r="8" spans="1:13">
      <c r="A8" s="2">
        <v>43472</v>
      </c>
      <c r="B8" s="1"/>
      <c r="C8" s="3">
        <v>1244.5999999999999</v>
      </c>
      <c r="D8" s="3"/>
      <c r="E8" s="3"/>
      <c r="F8" s="3"/>
      <c r="G8" s="3">
        <v>1244</v>
      </c>
      <c r="H8" s="3">
        <f t="shared" si="0"/>
        <v>-0.59999999999990905</v>
      </c>
      <c r="I8" s="1"/>
      <c r="J8" s="1"/>
      <c r="K8" s="1">
        <v>374867229</v>
      </c>
      <c r="L8" s="1"/>
      <c r="M8" s="1"/>
    </row>
    <row r="9" spans="1:13">
      <c r="A9" s="2">
        <v>43473</v>
      </c>
      <c r="B9" s="1"/>
      <c r="C9" s="3">
        <v>929.6</v>
      </c>
      <c r="D9" s="3"/>
      <c r="E9" s="3"/>
      <c r="F9" s="3"/>
      <c r="G9" s="3">
        <v>929</v>
      </c>
      <c r="H9" s="3">
        <f>+G9+F9-C9</f>
        <v>-0.60000000000002274</v>
      </c>
      <c r="I9" s="3"/>
      <c r="J9" s="3"/>
      <c r="K9" s="1">
        <v>374868880</v>
      </c>
      <c r="L9" s="1"/>
      <c r="M9" s="3"/>
    </row>
    <row r="10" spans="1:13">
      <c r="A10" s="2">
        <v>43474</v>
      </c>
      <c r="B10" s="1"/>
      <c r="C10" s="3">
        <v>1163.5</v>
      </c>
      <c r="D10" s="3"/>
      <c r="E10" s="3"/>
      <c r="F10" s="3"/>
      <c r="G10" s="3">
        <v>1162</v>
      </c>
      <c r="H10" s="3">
        <f t="shared" si="0"/>
        <v>-1.5</v>
      </c>
      <c r="I10" s="1"/>
      <c r="J10" s="1"/>
      <c r="K10" s="1">
        <v>374868901</v>
      </c>
      <c r="L10" s="1"/>
      <c r="M10" s="1"/>
    </row>
    <row r="11" spans="1:13">
      <c r="A11" s="2">
        <v>43475</v>
      </c>
      <c r="B11" s="1"/>
      <c r="C11" s="3">
        <v>463.7</v>
      </c>
      <c r="D11" s="3"/>
      <c r="E11" s="3"/>
      <c r="F11" s="3">
        <v>400</v>
      </c>
      <c r="G11" s="3">
        <v>63</v>
      </c>
      <c r="H11" s="3">
        <f>+G11+F11-C11</f>
        <v>-0.69999999999998863</v>
      </c>
      <c r="I11" s="1"/>
      <c r="J11" s="1"/>
      <c r="K11" s="1">
        <v>374868934</v>
      </c>
      <c r="L11" s="1"/>
      <c r="M11" s="1" t="s">
        <v>17</v>
      </c>
    </row>
    <row r="12" spans="1:13">
      <c r="A12" s="2">
        <v>43476</v>
      </c>
      <c r="B12" s="1"/>
      <c r="C12" s="3">
        <v>1075</v>
      </c>
      <c r="D12" s="3"/>
      <c r="E12" s="3"/>
      <c r="F12" s="3"/>
      <c r="G12" s="3">
        <v>1075</v>
      </c>
      <c r="H12" s="3">
        <f t="shared" si="0"/>
        <v>0</v>
      </c>
      <c r="I12" s="1"/>
      <c r="J12" s="1"/>
      <c r="K12" s="1">
        <v>394001124</v>
      </c>
      <c r="L12" s="1"/>
      <c r="M12" s="1"/>
    </row>
    <row r="13" spans="1:13">
      <c r="A13" s="2">
        <v>43477</v>
      </c>
      <c r="B13" s="1"/>
      <c r="C13" s="3">
        <v>2411.5500000000002</v>
      </c>
      <c r="D13" s="3"/>
      <c r="E13" s="3"/>
      <c r="F13" s="3"/>
      <c r="G13" s="3">
        <v>2410</v>
      </c>
      <c r="H13" s="3">
        <f t="shared" si="0"/>
        <v>-1.5500000000001819</v>
      </c>
      <c r="I13" s="1"/>
      <c r="J13" s="1"/>
      <c r="K13" s="1">
        <v>394001157</v>
      </c>
      <c r="L13" s="1"/>
      <c r="M13" s="1"/>
    </row>
    <row r="14" spans="1:13">
      <c r="A14" s="2">
        <v>43479</v>
      </c>
      <c r="B14" s="1"/>
      <c r="C14" s="3">
        <v>663.5</v>
      </c>
      <c r="D14" s="3"/>
      <c r="E14" s="3"/>
      <c r="F14" s="3"/>
      <c r="G14" s="3">
        <v>663</v>
      </c>
      <c r="H14" s="3">
        <f t="shared" si="0"/>
        <v>-0.5</v>
      </c>
      <c r="I14" s="1"/>
      <c r="J14" s="1"/>
      <c r="K14" s="1">
        <v>394007372</v>
      </c>
      <c r="L14" s="1"/>
      <c r="M14" s="1"/>
    </row>
    <row r="15" spans="1:13">
      <c r="A15" s="2">
        <v>43480</v>
      </c>
      <c r="B15" s="1"/>
      <c r="C15" s="3">
        <v>1653.5</v>
      </c>
      <c r="D15" s="3"/>
      <c r="E15" s="3"/>
      <c r="F15" s="3"/>
      <c r="G15" s="3">
        <v>1652</v>
      </c>
      <c r="H15" s="3">
        <f t="shared" si="0"/>
        <v>-1.5</v>
      </c>
      <c r="I15" s="1"/>
      <c r="J15" s="1"/>
      <c r="K15" s="1">
        <v>394007383</v>
      </c>
      <c r="L15" s="1"/>
      <c r="M15" s="1"/>
    </row>
    <row r="16" spans="1:13">
      <c r="A16" s="2">
        <v>43481</v>
      </c>
      <c r="B16" s="1"/>
      <c r="C16" s="3">
        <v>247.1</v>
      </c>
      <c r="D16" s="3"/>
      <c r="E16" s="3"/>
      <c r="F16" s="3"/>
      <c r="G16" s="3">
        <v>247</v>
      </c>
      <c r="H16" s="3">
        <f t="shared" si="0"/>
        <v>-9.9999999999994316E-2</v>
      </c>
      <c r="I16" s="1"/>
      <c r="J16" s="1"/>
      <c r="K16" s="1">
        <v>394007427</v>
      </c>
      <c r="L16" s="1"/>
      <c r="M16" s="1"/>
    </row>
    <row r="17" spans="1:13">
      <c r="A17" s="2">
        <v>43482</v>
      </c>
      <c r="B17" s="1"/>
      <c r="C17" s="3">
        <v>259.3</v>
      </c>
      <c r="D17" s="3"/>
      <c r="E17" s="3"/>
      <c r="F17" s="3"/>
      <c r="G17" s="3">
        <v>259</v>
      </c>
      <c r="H17" s="3">
        <f t="shared" si="0"/>
        <v>-0.30000000000001137</v>
      </c>
      <c r="I17" s="1"/>
      <c r="J17" s="1"/>
      <c r="K17" s="1">
        <v>394007438</v>
      </c>
      <c r="L17" s="1"/>
      <c r="M17" s="1"/>
    </row>
    <row r="18" spans="1:13">
      <c r="A18" s="2">
        <v>43483</v>
      </c>
      <c r="B18" s="1"/>
      <c r="C18" s="3">
        <v>374</v>
      </c>
      <c r="D18" s="3"/>
      <c r="E18" s="3"/>
      <c r="F18" s="3"/>
      <c r="G18" s="3">
        <v>374</v>
      </c>
      <c r="H18" s="3">
        <f t="shared" si="0"/>
        <v>0</v>
      </c>
      <c r="I18" s="1"/>
      <c r="J18" s="1"/>
      <c r="K18" s="1">
        <v>394007460</v>
      </c>
      <c r="L18" s="1"/>
      <c r="M18" s="1"/>
    </row>
    <row r="19" spans="1:13">
      <c r="A19" s="2">
        <v>43484</v>
      </c>
      <c r="B19" s="1"/>
      <c r="C19" s="3">
        <v>779.3</v>
      </c>
      <c r="D19" s="3"/>
      <c r="E19" s="3"/>
      <c r="F19" s="3"/>
      <c r="G19" s="3">
        <v>779</v>
      </c>
      <c r="H19" s="3">
        <f t="shared" si="0"/>
        <v>-0.29999999999995453</v>
      </c>
      <c r="I19" s="1"/>
      <c r="J19" s="1"/>
      <c r="K19" s="1">
        <v>394007493</v>
      </c>
      <c r="L19" s="1"/>
      <c r="M19" s="1"/>
    </row>
    <row r="20" spans="1:13" s="1" customFormat="1">
      <c r="A20" s="2">
        <v>43486</v>
      </c>
      <c r="C20" s="3">
        <v>389.9</v>
      </c>
      <c r="D20" s="3"/>
      <c r="E20" s="3"/>
      <c r="F20" s="3"/>
      <c r="G20" s="3">
        <v>389</v>
      </c>
      <c r="H20" s="3">
        <f t="shared" si="0"/>
        <v>-0.89999999999997726</v>
      </c>
      <c r="K20" s="1">
        <v>394007581</v>
      </c>
    </row>
    <row r="21" spans="1:13" s="1" customFormat="1">
      <c r="A21" s="2">
        <v>43486</v>
      </c>
      <c r="C21" s="3">
        <v>599.5</v>
      </c>
      <c r="D21" s="3" t="s">
        <v>20</v>
      </c>
      <c r="E21" s="3"/>
      <c r="F21" s="3"/>
      <c r="G21" s="3">
        <v>599.5</v>
      </c>
      <c r="H21" s="3">
        <f t="shared" si="0"/>
        <v>0</v>
      </c>
      <c r="K21" s="1" t="s">
        <v>19</v>
      </c>
      <c r="M21" s="1" t="s">
        <v>23</v>
      </c>
    </row>
    <row r="22" spans="1:13">
      <c r="A22" s="2">
        <v>43487</v>
      </c>
      <c r="B22" s="1"/>
      <c r="C22" s="3">
        <v>994.5</v>
      </c>
      <c r="D22" s="3"/>
      <c r="E22" s="3"/>
      <c r="F22" s="3"/>
      <c r="G22" s="3">
        <v>994</v>
      </c>
      <c r="H22" s="3">
        <f t="shared" si="0"/>
        <v>-0.5</v>
      </c>
      <c r="I22" s="1"/>
      <c r="J22" s="1"/>
      <c r="K22" s="1">
        <v>394007614</v>
      </c>
      <c r="L22" s="1"/>
      <c r="M22" s="1"/>
    </row>
    <row r="23" spans="1:13">
      <c r="A23" s="2">
        <v>43488</v>
      </c>
      <c r="B23" s="1"/>
      <c r="C23" s="3">
        <v>595.29999999999995</v>
      </c>
      <c r="D23" s="3"/>
      <c r="E23" s="3"/>
      <c r="F23" s="3"/>
      <c r="G23" s="3">
        <v>595</v>
      </c>
      <c r="H23" s="3">
        <f t="shared" si="0"/>
        <v>-0.29999999999995453</v>
      </c>
      <c r="I23" s="1"/>
      <c r="J23" s="1"/>
      <c r="K23" s="1">
        <v>394007625</v>
      </c>
      <c r="L23" s="1"/>
      <c r="M23" s="1"/>
    </row>
    <row r="24" spans="1:13">
      <c r="A24" s="2">
        <v>43489</v>
      </c>
      <c r="B24" s="1"/>
      <c r="C24" s="3">
        <v>1268</v>
      </c>
      <c r="D24" s="3"/>
      <c r="E24" s="3"/>
      <c r="F24" s="3"/>
      <c r="G24" s="3">
        <v>1268</v>
      </c>
      <c r="H24" s="3">
        <f t="shared" si="0"/>
        <v>0</v>
      </c>
      <c r="I24" s="1"/>
      <c r="J24" s="1"/>
      <c r="K24" s="1">
        <v>394007647</v>
      </c>
      <c r="L24" s="1"/>
      <c r="M24" s="1"/>
    </row>
    <row r="25" spans="1:13">
      <c r="A25" s="2">
        <v>43490</v>
      </c>
      <c r="B25" s="1"/>
      <c r="C25" s="3">
        <v>379.1</v>
      </c>
      <c r="D25" s="3"/>
      <c r="E25" s="3"/>
      <c r="F25" s="3"/>
      <c r="G25" s="3">
        <v>379</v>
      </c>
      <c r="H25" s="3">
        <f t="shared" si="0"/>
        <v>-0.10000000000002274</v>
      </c>
      <c r="I25" s="1"/>
      <c r="J25" s="1"/>
      <c r="K25" s="1">
        <v>394007670</v>
      </c>
      <c r="L25" s="1"/>
      <c r="M25" s="1"/>
    </row>
    <row r="26" spans="1:13">
      <c r="A26" s="2">
        <v>43491</v>
      </c>
      <c r="B26" s="1"/>
      <c r="C26" s="3">
        <v>823</v>
      </c>
      <c r="D26" s="3"/>
      <c r="E26" s="3"/>
      <c r="F26" s="3"/>
      <c r="G26" s="3">
        <v>823</v>
      </c>
      <c r="H26" s="3">
        <f t="shared" si="0"/>
        <v>0</v>
      </c>
      <c r="I26" s="1"/>
      <c r="J26" s="1"/>
      <c r="K26" s="1">
        <v>394007691</v>
      </c>
      <c r="L26" s="1"/>
      <c r="M26" s="1"/>
    </row>
    <row r="27" spans="1:13" s="1" customFormat="1">
      <c r="A27" s="2">
        <v>43491</v>
      </c>
      <c r="C27" s="3">
        <v>79.900000000000006</v>
      </c>
      <c r="D27" s="3" t="s">
        <v>18</v>
      </c>
      <c r="E27" s="3"/>
      <c r="F27" s="3"/>
      <c r="G27" s="3">
        <v>79.900000000000006</v>
      </c>
      <c r="H27" s="3">
        <f t="shared" si="0"/>
        <v>0</v>
      </c>
      <c r="K27" s="1">
        <v>517000770</v>
      </c>
    </row>
    <row r="28" spans="1:13">
      <c r="A28" s="2">
        <v>43493</v>
      </c>
      <c r="B28" s="1"/>
      <c r="C28" s="3">
        <v>485.7</v>
      </c>
      <c r="D28" s="3"/>
      <c r="E28" s="3"/>
      <c r="F28" s="3"/>
      <c r="G28" s="3">
        <v>485</v>
      </c>
      <c r="H28" s="3">
        <f t="shared" si="0"/>
        <v>-0.69999999999998863</v>
      </c>
      <c r="I28" s="1"/>
      <c r="J28" s="1"/>
      <c r="K28" s="1">
        <v>394007713</v>
      </c>
      <c r="L28" s="1"/>
      <c r="M28" s="1"/>
    </row>
    <row r="29" spans="1:13">
      <c r="A29" s="2">
        <v>43494</v>
      </c>
      <c r="B29" s="1"/>
      <c r="C29" s="3">
        <v>322.2</v>
      </c>
      <c r="D29" s="3"/>
      <c r="E29" s="3"/>
      <c r="F29" s="3"/>
      <c r="G29" s="3">
        <v>322</v>
      </c>
      <c r="H29" s="3">
        <f t="shared" si="0"/>
        <v>-0.19999999999998863</v>
      </c>
      <c r="I29" s="1"/>
      <c r="J29" s="1"/>
      <c r="K29" s="1">
        <v>394007735</v>
      </c>
      <c r="L29" s="1"/>
      <c r="M29" s="1"/>
    </row>
    <row r="30" spans="1:13" s="1" customFormat="1">
      <c r="A30" s="2">
        <v>43494</v>
      </c>
      <c r="C30" s="3">
        <v>509.3</v>
      </c>
      <c r="D30" s="3" t="s">
        <v>20</v>
      </c>
      <c r="E30" s="3"/>
      <c r="F30" s="3"/>
      <c r="G30" s="3">
        <v>509.3</v>
      </c>
      <c r="H30" s="3">
        <f t="shared" si="0"/>
        <v>0</v>
      </c>
      <c r="K30" s="1" t="s">
        <v>19</v>
      </c>
      <c r="M30" s="1" t="s">
        <v>21</v>
      </c>
    </row>
    <row r="31" spans="1:13">
      <c r="A31" s="2">
        <v>43495</v>
      </c>
      <c r="B31" s="1"/>
      <c r="C31" s="3">
        <v>629.29999999999995</v>
      </c>
      <c r="D31" s="3"/>
      <c r="E31" s="3"/>
      <c r="F31" s="3"/>
      <c r="G31" s="3">
        <v>629</v>
      </c>
      <c r="H31" s="3">
        <f t="shared" si="0"/>
        <v>-0.29999999999995453</v>
      </c>
      <c r="I31" s="1"/>
      <c r="J31" s="1"/>
      <c r="K31" s="1">
        <v>394007757</v>
      </c>
      <c r="L31" s="1"/>
      <c r="M31" s="1"/>
    </row>
    <row r="32" spans="1:13">
      <c r="A32" s="2">
        <v>43496</v>
      </c>
      <c r="C32" s="3">
        <v>491.1</v>
      </c>
      <c r="G32" s="3">
        <v>491</v>
      </c>
      <c r="H32" s="3">
        <f t="shared" si="0"/>
        <v>-0.10000000000002274</v>
      </c>
      <c r="K32">
        <v>394007780</v>
      </c>
    </row>
    <row r="33" spans="1:11">
      <c r="A33" s="2">
        <v>43496</v>
      </c>
      <c r="D33" s="1" t="s">
        <v>22</v>
      </c>
      <c r="G33" s="3">
        <v>15</v>
      </c>
      <c r="H33" s="3">
        <f t="shared" si="0"/>
        <v>15</v>
      </c>
      <c r="K33">
        <v>394007780</v>
      </c>
    </row>
    <row r="34" spans="1:11">
      <c r="H34" s="3">
        <f>SUM(H3:H33)</f>
        <v>-9.999999999969944E-2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C5" sqref="C5"/>
    </sheetView>
  </sheetViews>
  <sheetFormatPr defaultRowHeight="15"/>
  <cols>
    <col min="1" max="1" width="10.7109375" bestFit="1" customWidth="1"/>
    <col min="2" max="2" width="12.140625" customWidth="1"/>
    <col min="3" max="3" width="13.28515625" customWidth="1"/>
    <col min="4" max="4" width="13.42578125" customWidth="1"/>
    <col min="5" max="5" width="13" customWidth="1"/>
    <col min="6" max="6" width="12.5703125" customWidth="1"/>
    <col min="7" max="7" width="14.85546875" customWidth="1"/>
    <col min="8" max="8" width="15.42578125" customWidth="1"/>
    <col min="9" max="9" width="12.140625" customWidth="1"/>
    <col min="11" max="11" width="11" customWidth="1"/>
    <col min="12" max="12" width="10.140625" bestFit="1" customWidth="1"/>
    <col min="13" max="13" width="46.7109375" customWidth="1"/>
    <col min="14" max="14" width="16.7109375" customWidth="1"/>
    <col min="15" max="15" width="22" customWidth="1"/>
  </cols>
  <sheetData>
    <row r="1" spans="1:13">
      <c r="A1" s="1" t="s">
        <v>0</v>
      </c>
      <c r="B1" s="1" t="s">
        <v>1</v>
      </c>
      <c r="C1" s="3" t="s">
        <v>2</v>
      </c>
      <c r="D1" s="1"/>
      <c r="E1" s="1"/>
      <c r="F1" s="1"/>
      <c r="G1" s="3" t="s">
        <v>3</v>
      </c>
      <c r="H1" s="1"/>
      <c r="I1" s="1"/>
      <c r="J1" s="3" t="s">
        <v>4</v>
      </c>
      <c r="K1" s="1" t="s">
        <v>5</v>
      </c>
      <c r="L1" s="1" t="s">
        <v>5</v>
      </c>
    </row>
    <row r="2" spans="1:13">
      <c r="A2" s="1"/>
      <c r="B2" s="1"/>
      <c r="C2" s="3" t="s">
        <v>6</v>
      </c>
      <c r="D2" s="3"/>
      <c r="E2" s="3" t="s">
        <v>13</v>
      </c>
      <c r="F2" s="3" t="s">
        <v>13</v>
      </c>
      <c r="G2" s="3" t="s">
        <v>9</v>
      </c>
      <c r="H2" s="3" t="s">
        <v>12</v>
      </c>
      <c r="I2" s="3" t="s">
        <v>8</v>
      </c>
      <c r="J2" s="1"/>
      <c r="K2" s="1"/>
      <c r="L2" s="1"/>
    </row>
    <row r="3" spans="1:13" s="1" customFormat="1">
      <c r="A3" s="2">
        <v>43496</v>
      </c>
      <c r="B3" s="8" t="s">
        <v>12</v>
      </c>
      <c r="C3" s="3">
        <v>0.1</v>
      </c>
      <c r="D3" s="3"/>
      <c r="E3" s="3"/>
      <c r="F3" s="3"/>
      <c r="G3" s="3"/>
      <c r="H3" s="3">
        <f>G3-C3</f>
        <v>-0.1</v>
      </c>
      <c r="I3" s="3"/>
    </row>
    <row r="4" spans="1:13">
      <c r="A4" s="2">
        <v>43497</v>
      </c>
      <c r="B4" s="1"/>
      <c r="C4" s="3">
        <v>454.7</v>
      </c>
      <c r="D4" s="3"/>
      <c r="E4" s="3"/>
      <c r="F4" s="3"/>
      <c r="G4" s="3">
        <v>454</v>
      </c>
      <c r="H4" s="3">
        <f>G4-C4</f>
        <v>-0.69999999999998863</v>
      </c>
      <c r="I4" s="3"/>
      <c r="J4" s="1"/>
      <c r="K4" s="1">
        <v>394007790</v>
      </c>
      <c r="L4" s="1"/>
    </row>
    <row r="5" spans="1:13">
      <c r="A5" s="2">
        <v>43498</v>
      </c>
      <c r="B5" s="1"/>
      <c r="C5" s="3">
        <v>1009.2</v>
      </c>
      <c r="D5" s="3"/>
      <c r="E5" s="3"/>
      <c r="F5" s="3"/>
      <c r="G5" s="3">
        <v>1009</v>
      </c>
      <c r="H5" s="3">
        <f t="shared" ref="H5:H26" si="0">G5-C5</f>
        <v>-0.20000000000004547</v>
      </c>
      <c r="I5" s="1"/>
      <c r="J5" s="1"/>
      <c r="K5" s="1">
        <v>394007834</v>
      </c>
      <c r="L5" s="1"/>
    </row>
    <row r="6" spans="1:13">
      <c r="A6" s="2">
        <v>43500</v>
      </c>
      <c r="B6" s="1"/>
      <c r="C6" s="3">
        <v>344.2</v>
      </c>
      <c r="D6" s="3"/>
      <c r="E6" s="3"/>
      <c r="F6" s="3">
        <v>36.6</v>
      </c>
      <c r="G6" s="3">
        <v>307</v>
      </c>
      <c r="H6" s="3">
        <f>+G6+F6-C6</f>
        <v>-0.59999999999996589</v>
      </c>
      <c r="I6" s="1"/>
      <c r="J6" s="1"/>
      <c r="K6" s="1">
        <v>394007856</v>
      </c>
      <c r="L6" s="1"/>
      <c r="M6" s="1" t="s">
        <v>24</v>
      </c>
    </row>
    <row r="7" spans="1:13" s="1" customFormat="1">
      <c r="A7" s="2">
        <v>43500</v>
      </c>
      <c r="B7" s="7" t="s">
        <v>18</v>
      </c>
      <c r="C7" s="3">
        <v>100</v>
      </c>
      <c r="D7" s="3"/>
      <c r="E7" s="3"/>
      <c r="F7" s="3"/>
      <c r="G7" s="3">
        <v>100</v>
      </c>
      <c r="H7" s="3">
        <f>+G7+F7-C7</f>
        <v>0</v>
      </c>
      <c r="K7" s="1">
        <v>517000671</v>
      </c>
    </row>
    <row r="8" spans="1:13">
      <c r="A8" s="2">
        <v>43501</v>
      </c>
      <c r="B8" s="1"/>
      <c r="C8" s="3">
        <v>214.3</v>
      </c>
      <c r="D8" s="3"/>
      <c r="E8" s="3"/>
      <c r="F8" s="3"/>
      <c r="G8" s="3">
        <v>214</v>
      </c>
      <c r="H8" s="3">
        <f t="shared" si="0"/>
        <v>-0.30000000000001137</v>
      </c>
      <c r="I8" s="1"/>
      <c r="J8" s="1"/>
      <c r="K8" s="1">
        <v>394007878</v>
      </c>
      <c r="L8" s="1"/>
    </row>
    <row r="9" spans="1:13">
      <c r="A9" s="2">
        <v>43502</v>
      </c>
      <c r="B9" s="1"/>
      <c r="C9" s="3">
        <v>196.5</v>
      </c>
      <c r="D9" s="3"/>
      <c r="E9" s="3"/>
      <c r="F9" s="3"/>
      <c r="G9" s="3">
        <v>196</v>
      </c>
      <c r="H9" s="3">
        <f>+G9+F9-C9</f>
        <v>-0.5</v>
      </c>
      <c r="I9" s="3"/>
      <c r="J9" s="3"/>
      <c r="K9" s="1">
        <v>394007900</v>
      </c>
      <c r="L9" s="1"/>
    </row>
    <row r="10" spans="1:13">
      <c r="A10" s="2">
        <v>43503</v>
      </c>
      <c r="B10" s="1"/>
      <c r="C10" s="3">
        <v>171.2</v>
      </c>
      <c r="D10" s="3"/>
      <c r="E10" s="3"/>
      <c r="F10" s="3"/>
      <c r="G10" s="3">
        <v>171</v>
      </c>
      <c r="H10" s="3">
        <f t="shared" si="0"/>
        <v>-0.19999999999998863</v>
      </c>
      <c r="I10" s="1"/>
      <c r="J10" s="1"/>
      <c r="K10" s="1">
        <v>394007911</v>
      </c>
      <c r="L10" s="1"/>
    </row>
    <row r="11" spans="1:13">
      <c r="A11" s="2">
        <v>43504</v>
      </c>
      <c r="B11" s="1"/>
      <c r="C11" s="3">
        <v>0</v>
      </c>
      <c r="D11" s="3"/>
      <c r="E11" s="3"/>
      <c r="F11" s="3"/>
      <c r="G11" s="3">
        <v>0</v>
      </c>
      <c r="H11" s="3">
        <f t="shared" si="0"/>
        <v>0</v>
      </c>
      <c r="I11" s="1"/>
      <c r="J11" s="1"/>
      <c r="K11" s="1">
        <v>0</v>
      </c>
      <c r="L11" s="1"/>
    </row>
    <row r="12" spans="1:13">
      <c r="A12" s="2">
        <v>43505</v>
      </c>
      <c r="B12" s="1"/>
      <c r="C12" s="3">
        <v>517.1</v>
      </c>
      <c r="D12" s="3"/>
      <c r="E12" s="3"/>
      <c r="F12" s="3"/>
      <c r="G12" s="3">
        <v>517</v>
      </c>
      <c r="H12" s="3">
        <f t="shared" si="0"/>
        <v>-0.10000000000002274</v>
      </c>
      <c r="I12" s="1"/>
      <c r="J12" s="1"/>
      <c r="K12" s="1">
        <v>394007955</v>
      </c>
      <c r="L12" s="1"/>
    </row>
    <row r="13" spans="1:13">
      <c r="A13" s="2">
        <v>43507</v>
      </c>
      <c r="B13" s="1"/>
      <c r="C13" s="3">
        <v>150.4</v>
      </c>
      <c r="D13" s="3"/>
      <c r="E13" s="3"/>
      <c r="F13" s="3"/>
      <c r="G13" s="3">
        <v>150</v>
      </c>
      <c r="H13" s="3">
        <f t="shared" si="0"/>
        <v>-0.40000000000000568</v>
      </c>
      <c r="I13" s="1"/>
      <c r="J13" s="1"/>
      <c r="K13" s="1">
        <v>394007988</v>
      </c>
      <c r="L13" s="1"/>
    </row>
    <row r="14" spans="1:13">
      <c r="A14" s="2">
        <v>43508</v>
      </c>
      <c r="B14" s="1"/>
      <c r="C14" s="3">
        <v>251.7</v>
      </c>
      <c r="D14" s="3"/>
      <c r="E14" s="3"/>
      <c r="F14" s="3"/>
      <c r="G14" s="3">
        <v>251</v>
      </c>
      <c r="H14" s="3">
        <f t="shared" si="0"/>
        <v>-0.69999999999998863</v>
      </c>
      <c r="I14" s="1"/>
      <c r="J14" s="1"/>
      <c r="K14" s="1">
        <v>394008000</v>
      </c>
      <c r="L14" s="1"/>
    </row>
    <row r="15" spans="1:13">
      <c r="A15" s="2">
        <v>43509</v>
      </c>
      <c r="B15" s="1"/>
      <c r="C15" s="3">
        <v>64.8</v>
      </c>
      <c r="D15" s="3"/>
      <c r="E15" s="3"/>
      <c r="F15" s="3"/>
      <c r="G15" s="3">
        <v>64</v>
      </c>
      <c r="H15" s="3">
        <f t="shared" si="0"/>
        <v>-0.79999999999999716</v>
      </c>
      <c r="I15" s="1"/>
      <c r="J15" s="1"/>
      <c r="K15" s="1">
        <v>374868945</v>
      </c>
      <c r="L15" s="1"/>
    </row>
    <row r="16" spans="1:13">
      <c r="A16" s="2">
        <v>43510</v>
      </c>
      <c r="B16" s="1"/>
      <c r="C16" s="3">
        <v>89.4</v>
      </c>
      <c r="D16" s="3"/>
      <c r="E16" s="3"/>
      <c r="F16" s="3"/>
      <c r="G16" s="3">
        <v>88</v>
      </c>
      <c r="H16" s="3">
        <f t="shared" si="0"/>
        <v>-1.4000000000000057</v>
      </c>
      <c r="I16" s="1"/>
      <c r="J16" s="1"/>
      <c r="K16" s="1">
        <v>374868978</v>
      </c>
      <c r="L16" s="1"/>
    </row>
    <row r="17" spans="1:13">
      <c r="A17" s="2">
        <v>43511</v>
      </c>
      <c r="B17" s="1"/>
      <c r="C17" s="3">
        <v>19.899999999999999</v>
      </c>
      <c r="D17" s="3"/>
      <c r="E17" s="3"/>
      <c r="F17" s="3"/>
      <c r="G17" s="3">
        <v>19</v>
      </c>
      <c r="H17" s="3">
        <f t="shared" si="0"/>
        <v>-0.89999999999999858</v>
      </c>
      <c r="I17" s="1"/>
      <c r="J17" s="1"/>
      <c r="K17" s="1">
        <v>374869000</v>
      </c>
      <c r="L17" s="1"/>
    </row>
    <row r="18" spans="1:13">
      <c r="A18" s="2">
        <v>43512</v>
      </c>
      <c r="B18" s="1"/>
      <c r="C18" s="3">
        <v>282</v>
      </c>
      <c r="D18" s="3"/>
      <c r="E18" s="3"/>
      <c r="F18" s="3"/>
      <c r="G18" s="3">
        <v>282</v>
      </c>
      <c r="H18" s="3">
        <f t="shared" si="0"/>
        <v>0</v>
      </c>
      <c r="I18" s="1"/>
      <c r="J18" s="1"/>
      <c r="K18" s="1">
        <v>374866173</v>
      </c>
      <c r="L18" s="1"/>
    </row>
    <row r="19" spans="1:13">
      <c r="A19" s="2">
        <v>43514</v>
      </c>
      <c r="B19" s="1"/>
      <c r="C19" s="3">
        <v>138.30000000000001</v>
      </c>
      <c r="D19" s="3"/>
      <c r="E19" s="3"/>
      <c r="F19" s="3">
        <v>130</v>
      </c>
      <c r="G19" s="3">
        <v>8</v>
      </c>
      <c r="H19" s="3">
        <f>+G19+F19-C19</f>
        <v>-0.30000000000001137</v>
      </c>
      <c r="I19" s="1"/>
      <c r="J19" s="1"/>
      <c r="K19" s="1">
        <v>374866206</v>
      </c>
      <c r="L19" s="1"/>
      <c r="M19" s="1" t="s">
        <v>25</v>
      </c>
    </row>
    <row r="20" spans="1:13">
      <c r="A20" s="2">
        <v>43515</v>
      </c>
      <c r="B20" s="1"/>
      <c r="C20" s="3">
        <v>132.9</v>
      </c>
      <c r="D20" s="3"/>
      <c r="E20" s="3"/>
      <c r="F20" s="3"/>
      <c r="G20" s="3">
        <v>132</v>
      </c>
      <c r="H20" s="3">
        <f>+G20+F20-C20</f>
        <v>-0.90000000000000568</v>
      </c>
      <c r="I20" s="1"/>
      <c r="J20" s="1"/>
      <c r="K20" s="1">
        <v>374866228</v>
      </c>
      <c r="L20" s="1"/>
    </row>
    <row r="21" spans="1:13">
      <c r="A21" s="2">
        <v>43516</v>
      </c>
      <c r="B21" s="1"/>
      <c r="C21" s="3">
        <v>194</v>
      </c>
      <c r="D21" s="3"/>
      <c r="E21" s="3"/>
      <c r="F21" s="3"/>
      <c r="G21" s="3">
        <v>194</v>
      </c>
      <c r="H21" s="3">
        <f t="shared" si="0"/>
        <v>0</v>
      </c>
      <c r="I21" s="1"/>
      <c r="J21" s="1"/>
      <c r="K21" s="1">
        <v>374866240</v>
      </c>
      <c r="L21" s="1"/>
    </row>
    <row r="22" spans="1:13">
      <c r="A22" s="2">
        <v>43517</v>
      </c>
      <c r="B22" s="1"/>
      <c r="C22" s="3">
        <v>229.6</v>
      </c>
      <c r="D22" s="3"/>
      <c r="E22" s="3"/>
      <c r="F22" s="3"/>
      <c r="G22" s="3">
        <v>229</v>
      </c>
      <c r="H22" s="3">
        <f t="shared" si="0"/>
        <v>-0.59999999999999432</v>
      </c>
      <c r="I22" s="1"/>
      <c r="J22" s="1"/>
      <c r="K22" s="1">
        <v>374866272</v>
      </c>
      <c r="L22" s="1"/>
    </row>
    <row r="23" spans="1:13">
      <c r="A23" s="2">
        <v>43518</v>
      </c>
      <c r="B23" s="1"/>
      <c r="C23" s="3">
        <v>196.5</v>
      </c>
      <c r="D23" s="3"/>
      <c r="E23" s="3"/>
      <c r="F23" s="3"/>
      <c r="G23" s="3">
        <v>196</v>
      </c>
      <c r="H23" s="3">
        <f t="shared" si="0"/>
        <v>-0.5</v>
      </c>
      <c r="I23" s="1"/>
      <c r="J23" s="1"/>
      <c r="K23" s="1">
        <v>374866283</v>
      </c>
      <c r="L23" s="1"/>
    </row>
    <row r="24" spans="1:13">
      <c r="A24" s="2">
        <v>43519</v>
      </c>
      <c r="B24" s="1"/>
      <c r="C24" s="3">
        <v>761.5</v>
      </c>
      <c r="D24" s="3"/>
      <c r="E24" s="3"/>
      <c r="F24" s="3"/>
      <c r="G24" s="3">
        <v>760</v>
      </c>
      <c r="H24" s="3">
        <f t="shared" si="0"/>
        <v>-1.5</v>
      </c>
      <c r="I24" s="1"/>
      <c r="J24" s="1"/>
      <c r="K24" s="1">
        <v>374866305</v>
      </c>
      <c r="L24" s="1"/>
    </row>
    <row r="25" spans="1:13">
      <c r="A25" s="2">
        <v>43521</v>
      </c>
      <c r="B25" s="1"/>
      <c r="C25" s="3">
        <v>399</v>
      </c>
      <c r="D25" s="3"/>
      <c r="E25" s="3"/>
      <c r="F25" s="3"/>
      <c r="G25" s="3">
        <v>399</v>
      </c>
      <c r="H25" s="3">
        <f t="shared" si="0"/>
        <v>0</v>
      </c>
      <c r="I25" s="1"/>
      <c r="J25" s="1"/>
      <c r="K25" s="1">
        <v>374866327</v>
      </c>
      <c r="L25" s="1"/>
    </row>
    <row r="26" spans="1:13">
      <c r="A26" s="2">
        <v>43522</v>
      </c>
      <c r="B26" s="1"/>
      <c r="C26" s="3">
        <v>547.9</v>
      </c>
      <c r="D26" s="3"/>
      <c r="E26" s="3"/>
      <c r="F26" s="3"/>
      <c r="G26" s="3">
        <v>547</v>
      </c>
      <c r="H26" s="3">
        <f t="shared" si="0"/>
        <v>-0.89999999999997726</v>
      </c>
      <c r="I26" s="1"/>
      <c r="J26" s="1"/>
      <c r="K26" s="1">
        <v>374866338</v>
      </c>
      <c r="L26" s="1"/>
    </row>
    <row r="27" spans="1:13">
      <c r="A27" s="2">
        <v>43523</v>
      </c>
      <c r="B27" s="1"/>
      <c r="C27" s="3">
        <v>461.3</v>
      </c>
      <c r="D27" s="1"/>
      <c r="E27" s="1"/>
      <c r="F27" s="4">
        <v>10</v>
      </c>
      <c r="G27" s="3">
        <v>451</v>
      </c>
      <c r="H27" s="3">
        <f>+G27+F27-C27</f>
        <v>-0.30000000000001137</v>
      </c>
      <c r="I27" s="1"/>
      <c r="J27" s="1"/>
      <c r="K27" s="1">
        <v>374866350</v>
      </c>
      <c r="L27" s="1"/>
      <c r="M27" s="1" t="s">
        <v>26</v>
      </c>
    </row>
    <row r="28" spans="1:13">
      <c r="A28" s="2">
        <v>43524</v>
      </c>
      <c r="C28" s="3">
        <v>923.8</v>
      </c>
      <c r="G28" s="3">
        <v>923</v>
      </c>
      <c r="H28" s="3">
        <f>+G28+F28-C28</f>
        <v>-0.79999999999995453</v>
      </c>
    </row>
    <row r="29" spans="1:13">
      <c r="A29" s="2">
        <v>43524</v>
      </c>
      <c r="C29" s="3"/>
      <c r="D29" s="1" t="s">
        <v>22</v>
      </c>
      <c r="G29" s="3">
        <v>12</v>
      </c>
      <c r="H29" s="3">
        <f>+G29+F29-C29</f>
        <v>12</v>
      </c>
      <c r="K29">
        <v>374866382</v>
      </c>
    </row>
    <row r="30" spans="1:13">
      <c r="H30" s="3">
        <f>SUM(H3:H29)</f>
        <v>-0.69999999999997264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9"/>
  <sheetViews>
    <sheetView workbookViewId="0">
      <selection activeCell="I34" sqref="I34"/>
    </sheetView>
  </sheetViews>
  <sheetFormatPr defaultRowHeight="15"/>
  <cols>
    <col min="1" max="1" width="10.7109375" bestFit="1" customWidth="1"/>
    <col min="2" max="2" width="14.7109375" customWidth="1"/>
    <col min="3" max="3" width="15.85546875" customWidth="1"/>
    <col min="4" max="4" width="15.42578125" customWidth="1"/>
    <col min="5" max="5" width="15.28515625" customWidth="1"/>
    <col min="6" max="6" width="14.5703125" customWidth="1"/>
    <col min="7" max="7" width="17.5703125" customWidth="1"/>
    <col min="8" max="8" width="16" customWidth="1"/>
    <col min="9" max="9" width="15.5703125" customWidth="1"/>
    <col min="10" max="10" width="14.7109375" customWidth="1"/>
    <col min="11" max="11" width="10.140625" bestFit="1" customWidth="1"/>
    <col min="12" max="12" width="12" customWidth="1"/>
    <col min="13" max="13" width="41.5703125" bestFit="1" customWidth="1"/>
    <col min="14" max="14" width="26.140625" customWidth="1"/>
  </cols>
  <sheetData>
    <row r="1" spans="1:12">
      <c r="A1" s="1" t="s">
        <v>0</v>
      </c>
      <c r="B1" s="1" t="s">
        <v>1</v>
      </c>
      <c r="C1" s="3" t="s">
        <v>2</v>
      </c>
      <c r="D1" s="1"/>
      <c r="E1" s="1"/>
      <c r="F1" s="1"/>
      <c r="G1" s="3" t="s">
        <v>3</v>
      </c>
      <c r="H1" s="1"/>
      <c r="I1" s="1"/>
      <c r="J1" s="3" t="s">
        <v>4</v>
      </c>
      <c r="K1" s="1" t="s">
        <v>5</v>
      </c>
      <c r="L1" s="1" t="s">
        <v>5</v>
      </c>
    </row>
    <row r="2" spans="1:12">
      <c r="A2" s="1"/>
      <c r="B2" s="1"/>
      <c r="C2" s="3" t="s">
        <v>6</v>
      </c>
      <c r="D2" s="3"/>
      <c r="E2" s="3" t="s">
        <v>7</v>
      </c>
      <c r="F2" s="3" t="s">
        <v>13</v>
      </c>
      <c r="G2" s="3" t="s">
        <v>9</v>
      </c>
      <c r="H2" s="3" t="s">
        <v>12</v>
      </c>
      <c r="I2" s="3" t="s">
        <v>8</v>
      </c>
      <c r="J2" s="1"/>
      <c r="K2" s="1"/>
      <c r="L2" s="1"/>
    </row>
    <row r="3" spans="1:12" s="1" customFormat="1">
      <c r="A3" s="2">
        <v>43524</v>
      </c>
      <c r="B3" s="8" t="s">
        <v>22</v>
      </c>
      <c r="C3" s="3">
        <v>1.1000000000000001</v>
      </c>
      <c r="D3" s="3"/>
      <c r="E3" s="3"/>
      <c r="F3" s="3"/>
      <c r="G3" s="3"/>
      <c r="H3" s="3">
        <f>G3-C3</f>
        <v>-1.1000000000000001</v>
      </c>
      <c r="I3" s="3"/>
    </row>
    <row r="4" spans="1:12">
      <c r="A4" s="2">
        <v>43525</v>
      </c>
      <c r="B4" s="3"/>
      <c r="C4" s="3">
        <v>1102.0999999999999</v>
      </c>
      <c r="D4" s="3"/>
      <c r="E4" s="3"/>
      <c r="F4" s="3"/>
      <c r="G4" s="3">
        <v>1102</v>
      </c>
      <c r="H4" s="3">
        <f>G4-C4</f>
        <v>-9.9999999999909051E-2</v>
      </c>
      <c r="I4" s="3"/>
      <c r="J4" s="1"/>
      <c r="K4" s="1">
        <v>374869506</v>
      </c>
      <c r="L4" s="1"/>
    </row>
    <row r="5" spans="1:12">
      <c r="A5" s="2">
        <v>43526</v>
      </c>
      <c r="B5" s="3"/>
      <c r="C5" s="3">
        <v>2490</v>
      </c>
      <c r="D5" s="3"/>
      <c r="E5" s="3"/>
      <c r="F5" s="3"/>
      <c r="G5" s="3">
        <v>2490</v>
      </c>
      <c r="H5" s="3">
        <f t="shared" ref="H5:H26" si="0">G5-C5</f>
        <v>0</v>
      </c>
      <c r="I5" s="1"/>
      <c r="J5" s="1"/>
      <c r="K5" s="1">
        <v>374869517</v>
      </c>
      <c r="L5" s="1"/>
    </row>
    <row r="6" spans="1:12">
      <c r="A6" s="2">
        <v>43528</v>
      </c>
      <c r="B6" s="3"/>
      <c r="C6" s="3">
        <v>188.7</v>
      </c>
      <c r="D6" s="3"/>
      <c r="E6" s="3"/>
      <c r="F6" s="3"/>
      <c r="G6" s="3">
        <v>188</v>
      </c>
      <c r="H6" s="3">
        <f t="shared" si="0"/>
        <v>-0.69999999999998863</v>
      </c>
      <c r="I6" s="1"/>
      <c r="J6" s="1"/>
      <c r="K6" s="1">
        <v>374869540</v>
      </c>
      <c r="L6" s="1"/>
    </row>
    <row r="7" spans="1:12">
      <c r="A7" s="2">
        <v>43530</v>
      </c>
      <c r="B7" s="3"/>
      <c r="C7" s="3">
        <v>401.5</v>
      </c>
      <c r="D7" s="3"/>
      <c r="E7" s="3"/>
      <c r="F7" s="3"/>
      <c r="G7" s="3">
        <v>400</v>
      </c>
      <c r="H7" s="3">
        <f t="shared" si="0"/>
        <v>-1.5</v>
      </c>
      <c r="I7" s="1"/>
      <c r="J7" s="1"/>
      <c r="K7" s="1">
        <v>374869550</v>
      </c>
      <c r="L7" s="1"/>
    </row>
    <row r="8" spans="1:12">
      <c r="A8" s="2">
        <v>43531</v>
      </c>
      <c r="B8" s="3"/>
      <c r="C8" s="3">
        <v>946.3</v>
      </c>
      <c r="D8" s="3"/>
      <c r="E8" s="3"/>
      <c r="F8" s="3"/>
      <c r="G8" s="3">
        <v>945</v>
      </c>
      <c r="H8" s="3">
        <f t="shared" si="0"/>
        <v>-1.2999999999999545</v>
      </c>
      <c r="I8" s="1"/>
      <c r="J8" s="1"/>
      <c r="K8" s="1">
        <v>374869572</v>
      </c>
      <c r="L8" s="1"/>
    </row>
    <row r="9" spans="1:12">
      <c r="A9" s="2">
        <v>43532</v>
      </c>
      <c r="B9" s="3"/>
      <c r="C9" s="3">
        <v>423.5</v>
      </c>
      <c r="D9" s="3"/>
      <c r="E9" s="3"/>
      <c r="F9" s="3"/>
      <c r="G9" s="3">
        <v>423</v>
      </c>
      <c r="H9" s="3">
        <f t="shared" si="0"/>
        <v>-0.5</v>
      </c>
      <c r="I9" s="1"/>
      <c r="J9" s="1"/>
      <c r="K9" s="1">
        <v>374869627</v>
      </c>
      <c r="L9" s="1"/>
    </row>
    <row r="10" spans="1:12">
      <c r="A10" s="2">
        <v>43533</v>
      </c>
      <c r="B10" s="3"/>
      <c r="C10" s="3">
        <v>1515.6</v>
      </c>
      <c r="D10" s="3"/>
      <c r="E10" s="3"/>
      <c r="F10" s="3"/>
      <c r="G10" s="3">
        <v>1515</v>
      </c>
      <c r="H10" s="3">
        <f t="shared" si="0"/>
        <v>-0.59999999999990905</v>
      </c>
      <c r="I10" s="1"/>
      <c r="J10" s="1"/>
      <c r="K10" s="1">
        <v>374869649</v>
      </c>
      <c r="L10" s="1"/>
    </row>
    <row r="11" spans="1:12">
      <c r="A11" s="2">
        <v>43535</v>
      </c>
      <c r="B11" s="3"/>
      <c r="C11" s="3">
        <v>66.7</v>
      </c>
      <c r="D11" s="3"/>
      <c r="E11" s="3"/>
      <c r="F11" s="3"/>
      <c r="G11" s="3">
        <v>66</v>
      </c>
      <c r="H11" s="3">
        <f t="shared" si="0"/>
        <v>-0.70000000000000284</v>
      </c>
      <c r="I11" s="1"/>
      <c r="J11" s="1"/>
      <c r="K11" s="1">
        <v>374869650</v>
      </c>
      <c r="L11" s="1"/>
    </row>
    <row r="12" spans="1:12">
      <c r="A12" s="2">
        <v>43536</v>
      </c>
      <c r="B12" s="3"/>
      <c r="C12" s="3">
        <v>1120.8499999999999</v>
      </c>
      <c r="D12" s="3"/>
      <c r="E12" s="3"/>
      <c r="F12" s="3"/>
      <c r="G12" s="3">
        <v>1120.4000000000001</v>
      </c>
      <c r="H12" s="3">
        <f t="shared" si="0"/>
        <v>-0.4499999999998181</v>
      </c>
      <c r="I12" s="1"/>
      <c r="J12" s="1"/>
      <c r="K12" s="1">
        <v>517000792</v>
      </c>
      <c r="L12" s="1">
        <v>374869682</v>
      </c>
    </row>
    <row r="13" spans="1:12">
      <c r="A13" s="2">
        <v>43537</v>
      </c>
      <c r="B13" s="3"/>
      <c r="C13" s="3">
        <v>375.45</v>
      </c>
      <c r="D13" s="3"/>
      <c r="E13" s="3"/>
      <c r="F13" s="3"/>
      <c r="G13" s="3">
        <v>375</v>
      </c>
      <c r="H13" s="3">
        <f t="shared" si="0"/>
        <v>-0.44999999999998863</v>
      </c>
      <c r="I13" s="1"/>
      <c r="J13" s="1"/>
      <c r="K13" s="1">
        <v>374869693</v>
      </c>
      <c r="L13" s="1"/>
    </row>
    <row r="14" spans="1:12">
      <c r="A14" s="2">
        <v>43538</v>
      </c>
      <c r="B14" s="3"/>
      <c r="C14" s="3">
        <v>8</v>
      </c>
      <c r="D14" s="3"/>
      <c r="E14" s="3"/>
      <c r="F14" s="3"/>
      <c r="G14" s="3">
        <v>8</v>
      </c>
      <c r="H14" s="3">
        <f t="shared" si="0"/>
        <v>0</v>
      </c>
      <c r="I14" s="1"/>
      <c r="J14" s="1"/>
      <c r="K14" s="1">
        <v>374869715</v>
      </c>
      <c r="L14" s="1"/>
    </row>
    <row r="15" spans="1:12">
      <c r="A15" s="2">
        <v>43539</v>
      </c>
      <c r="B15" s="3"/>
      <c r="C15" s="3">
        <v>289.39999999999998</v>
      </c>
      <c r="D15" s="3"/>
      <c r="E15" s="3"/>
      <c r="F15" s="3"/>
      <c r="G15" s="3">
        <v>289</v>
      </c>
      <c r="H15" s="3">
        <f t="shared" si="0"/>
        <v>-0.39999999999997726</v>
      </c>
      <c r="I15" s="1"/>
      <c r="J15" s="1"/>
      <c r="K15" s="1">
        <v>374869748</v>
      </c>
      <c r="L15" s="1"/>
    </row>
    <row r="16" spans="1:12">
      <c r="A16" s="2">
        <v>43540</v>
      </c>
      <c r="B16" s="3"/>
      <c r="C16" s="3">
        <v>657.7</v>
      </c>
      <c r="D16" s="3"/>
      <c r="E16" s="3"/>
      <c r="F16" s="3"/>
      <c r="G16" s="3">
        <v>656</v>
      </c>
      <c r="H16" s="3">
        <f t="shared" si="0"/>
        <v>-1.7000000000000455</v>
      </c>
      <c r="I16" s="1"/>
      <c r="J16" s="1"/>
      <c r="K16" s="1">
        <v>374869770</v>
      </c>
      <c r="L16" s="1"/>
    </row>
    <row r="17" spans="1:13">
      <c r="A17" s="2">
        <v>43542</v>
      </c>
      <c r="B17" s="3"/>
      <c r="C17" s="3">
        <v>87.9</v>
      </c>
      <c r="D17" s="3"/>
      <c r="E17" s="3"/>
      <c r="F17" s="3"/>
      <c r="G17" s="3">
        <v>87</v>
      </c>
      <c r="H17" s="3">
        <f t="shared" si="0"/>
        <v>-0.90000000000000568</v>
      </c>
      <c r="I17" s="1"/>
      <c r="J17" s="1"/>
      <c r="K17" s="1">
        <v>374869803</v>
      </c>
      <c r="L17" s="1"/>
    </row>
    <row r="18" spans="1:13">
      <c r="A18" s="2">
        <v>43543</v>
      </c>
      <c r="B18" s="3"/>
      <c r="C18" s="3">
        <v>716.4</v>
      </c>
      <c r="D18" s="3"/>
      <c r="E18" s="3"/>
      <c r="F18" s="3"/>
      <c r="G18" s="3">
        <v>715</v>
      </c>
      <c r="H18" s="3">
        <f t="shared" si="0"/>
        <v>-1.3999999999999773</v>
      </c>
      <c r="I18" s="1"/>
      <c r="J18" s="1"/>
      <c r="K18" s="1">
        <v>374869825</v>
      </c>
      <c r="L18" s="1"/>
    </row>
    <row r="19" spans="1:13">
      <c r="A19" s="2">
        <v>43544</v>
      </c>
      <c r="B19" s="3"/>
      <c r="C19" s="3">
        <v>257.39999999999998</v>
      </c>
      <c r="D19" s="3"/>
      <c r="E19" s="3"/>
      <c r="F19" s="3"/>
      <c r="G19" s="3">
        <v>257</v>
      </c>
      <c r="H19" s="3">
        <f t="shared" si="0"/>
        <v>-0.39999999999997726</v>
      </c>
      <c r="I19" s="1"/>
      <c r="J19" s="1"/>
      <c r="K19" s="1">
        <v>374869847</v>
      </c>
      <c r="L19" s="1"/>
    </row>
    <row r="20" spans="1:13">
      <c r="A20" s="2">
        <v>43545</v>
      </c>
      <c r="B20" s="3"/>
      <c r="C20" s="3">
        <v>278.39999999999998</v>
      </c>
      <c r="D20" s="3"/>
      <c r="E20" s="3"/>
      <c r="F20" s="3"/>
      <c r="G20" s="3">
        <v>277</v>
      </c>
      <c r="H20" s="3">
        <f t="shared" si="0"/>
        <v>-1.3999999999999773</v>
      </c>
      <c r="I20" s="1"/>
      <c r="J20" s="1"/>
      <c r="K20" s="1">
        <v>374869870</v>
      </c>
      <c r="L20" s="1"/>
    </row>
    <row r="21" spans="1:13">
      <c r="A21" s="2">
        <v>43546</v>
      </c>
      <c r="B21" s="3"/>
      <c r="C21" s="3">
        <v>419.7</v>
      </c>
      <c r="D21" s="1"/>
      <c r="E21" s="1"/>
      <c r="F21" s="1"/>
      <c r="G21" s="3">
        <v>419</v>
      </c>
      <c r="H21" s="3">
        <f t="shared" si="0"/>
        <v>-0.69999999999998863</v>
      </c>
      <c r="I21" s="1"/>
      <c r="J21" s="1"/>
      <c r="K21" s="1">
        <v>374869891</v>
      </c>
      <c r="L21" s="1"/>
    </row>
    <row r="22" spans="1:13">
      <c r="A22" s="2">
        <v>43547</v>
      </c>
      <c r="B22" s="3"/>
      <c r="C22" s="3">
        <v>266.89999999999998</v>
      </c>
      <c r="D22" s="1"/>
      <c r="E22" s="1"/>
      <c r="F22" s="1"/>
      <c r="G22" s="3">
        <v>265</v>
      </c>
      <c r="H22" s="3">
        <f t="shared" si="0"/>
        <v>-1.8999999999999773</v>
      </c>
      <c r="I22" s="1"/>
      <c r="J22" s="1"/>
      <c r="K22" s="1">
        <v>374869924</v>
      </c>
      <c r="L22" s="1"/>
    </row>
    <row r="23" spans="1:13">
      <c r="A23" s="2">
        <v>43549</v>
      </c>
      <c r="B23" s="3"/>
      <c r="C23" s="3">
        <v>179.9</v>
      </c>
      <c r="F23" s="3">
        <v>10.003</v>
      </c>
      <c r="G23" s="3">
        <v>169</v>
      </c>
      <c r="H23" s="3">
        <f>+G23+F23-C23</f>
        <v>-0.89700000000001978</v>
      </c>
      <c r="K23">
        <v>374869957</v>
      </c>
      <c r="M23" s="1" t="s">
        <v>27</v>
      </c>
    </row>
    <row r="24" spans="1:13">
      <c r="A24" s="2">
        <v>43550</v>
      </c>
      <c r="B24" s="3"/>
      <c r="C24" s="3">
        <v>0</v>
      </c>
      <c r="G24" s="3">
        <v>0</v>
      </c>
      <c r="H24" s="3">
        <f t="shared" si="0"/>
        <v>0</v>
      </c>
      <c r="K24">
        <v>0</v>
      </c>
    </row>
    <row r="25" spans="1:13">
      <c r="A25" s="2">
        <v>43551</v>
      </c>
      <c r="B25" s="3"/>
      <c r="C25" s="3">
        <v>0</v>
      </c>
      <c r="G25" s="3">
        <v>0</v>
      </c>
      <c r="H25" s="3">
        <f t="shared" si="0"/>
        <v>0</v>
      </c>
      <c r="K25">
        <v>0</v>
      </c>
    </row>
    <row r="26" spans="1:13">
      <c r="A26" s="2">
        <v>43552</v>
      </c>
      <c r="B26" s="3"/>
      <c r="C26" s="3">
        <v>144.69999999999999</v>
      </c>
      <c r="G26" s="3">
        <v>144</v>
      </c>
      <c r="H26" s="3">
        <f t="shared" si="0"/>
        <v>-0.69999999999998863</v>
      </c>
      <c r="K26">
        <v>374869980</v>
      </c>
    </row>
    <row r="27" spans="1:13">
      <c r="A27" s="2">
        <v>43553</v>
      </c>
      <c r="B27" s="3"/>
      <c r="C27" s="3">
        <v>1442.9</v>
      </c>
      <c r="F27">
        <v>29.1</v>
      </c>
      <c r="G27" s="3">
        <v>1413</v>
      </c>
      <c r="H27" s="3">
        <f>+G27+F27-C27</f>
        <v>-0.8000000000001819</v>
      </c>
      <c r="K27">
        <v>374869990</v>
      </c>
      <c r="M27" s="1" t="s">
        <v>28</v>
      </c>
    </row>
    <row r="28" spans="1:13">
      <c r="A28" s="2">
        <v>43554</v>
      </c>
      <c r="B28" s="3"/>
      <c r="C28" s="3">
        <v>868.8</v>
      </c>
      <c r="D28" s="1" t="s">
        <v>29</v>
      </c>
      <c r="G28" s="3">
        <v>887</v>
      </c>
      <c r="H28" s="3">
        <f>+G28+F28-C28</f>
        <v>18.200000000000045</v>
      </c>
      <c r="K28">
        <v>374867251</v>
      </c>
      <c r="M28" s="1" t="s">
        <v>30</v>
      </c>
    </row>
    <row r="29" spans="1:13">
      <c r="G29" s="3"/>
      <c r="H29" s="3">
        <f>SUM(H3:H28)</f>
        <v>-0.39699999999964319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G31" sqref="G31"/>
    </sheetView>
  </sheetViews>
  <sheetFormatPr defaultRowHeight="15"/>
  <cols>
    <col min="1" max="1" width="10.7109375" bestFit="1" customWidth="1"/>
    <col min="3" max="3" width="10.5703125" customWidth="1"/>
    <col min="4" max="4" width="14.140625" customWidth="1"/>
    <col min="5" max="5" width="11.42578125" customWidth="1"/>
    <col min="6" max="6" width="10" customWidth="1"/>
    <col min="7" max="7" width="11" customWidth="1"/>
    <col min="8" max="8" width="12" customWidth="1"/>
    <col min="9" max="9" width="11.5703125" customWidth="1"/>
    <col min="10" max="10" width="9.140625" customWidth="1"/>
    <col min="11" max="11" width="10.140625" bestFit="1" customWidth="1"/>
    <col min="12" max="12" width="15.140625" customWidth="1"/>
    <col min="13" max="13" width="72" bestFit="1" customWidth="1"/>
  </cols>
  <sheetData>
    <row r="1" spans="1:13">
      <c r="A1" s="1" t="s">
        <v>0</v>
      </c>
      <c r="B1" s="1" t="s">
        <v>1</v>
      </c>
      <c r="C1" s="3" t="s">
        <v>2</v>
      </c>
      <c r="D1" s="1"/>
      <c r="E1" s="1"/>
      <c r="F1" s="1"/>
      <c r="G1" s="3" t="s">
        <v>3</v>
      </c>
      <c r="H1" s="1"/>
      <c r="I1" s="1"/>
      <c r="J1" s="3" t="s">
        <v>4</v>
      </c>
      <c r="K1" s="1" t="s">
        <v>5</v>
      </c>
      <c r="L1" s="1" t="s">
        <v>5</v>
      </c>
      <c r="M1" s="9" t="s">
        <v>13</v>
      </c>
    </row>
    <row r="2" spans="1:13">
      <c r="A2" s="1"/>
      <c r="B2" s="1"/>
      <c r="C2" s="3" t="s">
        <v>6</v>
      </c>
      <c r="D2" s="3"/>
      <c r="E2" s="3" t="s">
        <v>7</v>
      </c>
      <c r="F2" s="3" t="s">
        <v>13</v>
      </c>
      <c r="G2" s="3" t="s">
        <v>9</v>
      </c>
      <c r="H2" s="3" t="s">
        <v>12</v>
      </c>
      <c r="I2" s="3" t="s">
        <v>8</v>
      </c>
      <c r="J2" s="1"/>
      <c r="K2" s="1"/>
      <c r="L2" s="1"/>
    </row>
    <row r="3" spans="1:13" s="1" customFormat="1">
      <c r="A3" s="2">
        <v>43554</v>
      </c>
      <c r="C3" s="3">
        <v>0.4</v>
      </c>
      <c r="D3" s="3"/>
      <c r="E3" s="3"/>
      <c r="F3" s="3"/>
      <c r="G3" s="3"/>
      <c r="H3" s="3">
        <f>G3-C3</f>
        <v>-0.4</v>
      </c>
      <c r="I3" s="3"/>
    </row>
    <row r="4" spans="1:13">
      <c r="A4" s="2">
        <v>43556</v>
      </c>
      <c r="B4" s="1"/>
      <c r="C4" s="3">
        <v>705.4</v>
      </c>
      <c r="D4" s="3"/>
      <c r="E4" s="3"/>
      <c r="F4" s="3"/>
      <c r="G4" s="3">
        <v>705</v>
      </c>
      <c r="H4" s="3">
        <f>G4-C4</f>
        <v>-0.39999999999997726</v>
      </c>
      <c r="I4" s="3"/>
      <c r="J4" s="1"/>
      <c r="K4" s="1">
        <v>374867295</v>
      </c>
      <c r="L4" s="1"/>
    </row>
    <row r="5" spans="1:13">
      <c r="A5" s="2">
        <v>43557</v>
      </c>
      <c r="B5" s="1"/>
      <c r="C5" s="3">
        <v>259.60000000000002</v>
      </c>
      <c r="D5" s="3"/>
      <c r="E5" s="3"/>
      <c r="F5" s="3"/>
      <c r="G5" s="3">
        <v>258</v>
      </c>
      <c r="H5" s="3">
        <f t="shared" ref="H5:H28" si="0">G5-C5</f>
        <v>-1.6000000000000227</v>
      </c>
      <c r="I5" s="1"/>
      <c r="J5" s="1"/>
      <c r="K5" s="1">
        <v>374867317</v>
      </c>
      <c r="L5" s="1"/>
    </row>
    <row r="6" spans="1:13">
      <c r="A6" s="2">
        <v>43558</v>
      </c>
      <c r="B6" s="1"/>
      <c r="C6" s="3">
        <v>635.29999999999995</v>
      </c>
      <c r="D6" s="3"/>
      <c r="E6" s="3"/>
      <c r="F6" s="3">
        <v>59</v>
      </c>
      <c r="G6" s="3">
        <v>576</v>
      </c>
      <c r="H6" s="3">
        <f>+G6+F6-C6</f>
        <v>-0.29999999999995453</v>
      </c>
      <c r="I6" s="1"/>
      <c r="J6" s="1"/>
      <c r="K6" s="1">
        <v>374867339</v>
      </c>
      <c r="L6" s="1"/>
      <c r="M6" s="1" t="s">
        <v>16</v>
      </c>
    </row>
    <row r="7" spans="1:13">
      <c r="A7" s="2">
        <v>43560</v>
      </c>
      <c r="B7" s="1"/>
      <c r="C7" s="3">
        <v>765</v>
      </c>
      <c r="D7" s="3"/>
      <c r="E7" s="3"/>
      <c r="F7" s="3"/>
      <c r="G7" s="3">
        <v>765</v>
      </c>
      <c r="H7" s="3">
        <f t="shared" si="0"/>
        <v>0</v>
      </c>
      <c r="I7" s="1"/>
      <c r="J7" s="1"/>
      <c r="K7" s="1">
        <v>374867372</v>
      </c>
      <c r="L7" s="1"/>
    </row>
    <row r="8" spans="1:13">
      <c r="A8" s="2">
        <v>43561</v>
      </c>
      <c r="B8" s="1"/>
      <c r="C8" s="3">
        <v>1655.7</v>
      </c>
      <c r="D8" s="3"/>
      <c r="E8" s="3"/>
      <c r="F8" s="3"/>
      <c r="G8" s="3">
        <v>1655</v>
      </c>
      <c r="H8" s="3">
        <f t="shared" si="0"/>
        <v>-0.70000000000004547</v>
      </c>
      <c r="I8" s="1"/>
      <c r="J8" s="1"/>
      <c r="K8" s="1">
        <v>374867405</v>
      </c>
      <c r="L8" s="1"/>
    </row>
    <row r="9" spans="1:13">
      <c r="A9" s="2">
        <v>43563</v>
      </c>
      <c r="B9" s="1"/>
      <c r="C9" s="3">
        <v>362.1</v>
      </c>
      <c r="D9" s="3"/>
      <c r="E9" s="3"/>
      <c r="F9" s="3"/>
      <c r="G9" s="3">
        <v>362</v>
      </c>
      <c r="H9" s="3">
        <f t="shared" si="0"/>
        <v>-0.10000000000002274</v>
      </c>
      <c r="I9" s="1"/>
      <c r="J9" s="1"/>
      <c r="K9" s="1">
        <v>374867383</v>
      </c>
      <c r="L9" s="1"/>
    </row>
    <row r="10" spans="1:13">
      <c r="A10" s="2">
        <v>43564</v>
      </c>
      <c r="B10" s="1"/>
      <c r="C10" s="3">
        <v>551.6</v>
      </c>
      <c r="D10" s="3"/>
      <c r="E10" s="3"/>
      <c r="F10" s="3"/>
      <c r="G10" s="3">
        <v>550</v>
      </c>
      <c r="H10" s="3">
        <f t="shared" si="0"/>
        <v>-1.6000000000000227</v>
      </c>
      <c r="I10" s="1"/>
      <c r="J10" s="1"/>
      <c r="K10" s="1">
        <v>374867438</v>
      </c>
      <c r="L10" s="1"/>
    </row>
    <row r="11" spans="1:13">
      <c r="A11" s="2">
        <v>43565</v>
      </c>
      <c r="B11" s="1"/>
      <c r="C11" s="3">
        <v>281.60000000000002</v>
      </c>
      <c r="D11" s="3"/>
      <c r="E11" s="3"/>
      <c r="F11" s="3"/>
      <c r="G11" s="3">
        <v>281</v>
      </c>
      <c r="H11" s="3">
        <f t="shared" si="0"/>
        <v>-0.60000000000002274</v>
      </c>
      <c r="I11" s="1"/>
      <c r="J11" s="1"/>
      <c r="K11" s="1">
        <v>374867460</v>
      </c>
      <c r="L11" s="1"/>
    </row>
    <row r="12" spans="1:13">
      <c r="A12" s="2">
        <v>43566</v>
      </c>
      <c r="B12" s="1"/>
      <c r="C12" s="3">
        <v>268.60000000000002</v>
      </c>
      <c r="D12" s="3"/>
      <c r="E12" s="3"/>
      <c r="F12" s="3"/>
      <c r="G12" s="3">
        <v>268</v>
      </c>
      <c r="H12" s="3">
        <f t="shared" si="0"/>
        <v>-0.60000000000002274</v>
      </c>
      <c r="I12" s="1"/>
      <c r="J12" s="1"/>
      <c r="K12" s="1">
        <v>374867482</v>
      </c>
      <c r="L12" s="1"/>
    </row>
    <row r="13" spans="1:13">
      <c r="A13" s="2">
        <v>43567</v>
      </c>
      <c r="B13" s="1"/>
      <c r="C13" s="3">
        <v>984.8</v>
      </c>
      <c r="D13" s="3"/>
      <c r="E13" s="3"/>
      <c r="F13" s="3"/>
      <c r="G13" s="3">
        <v>984</v>
      </c>
      <c r="H13" s="3">
        <f t="shared" si="0"/>
        <v>-0.79999999999995453</v>
      </c>
      <c r="I13" s="1"/>
      <c r="J13" s="1"/>
      <c r="K13" s="1">
        <v>374867504</v>
      </c>
      <c r="L13" s="1"/>
    </row>
    <row r="14" spans="1:13">
      <c r="A14" s="2">
        <v>43568</v>
      </c>
      <c r="B14" s="1"/>
      <c r="C14" s="3">
        <v>716.3</v>
      </c>
      <c r="D14" s="3"/>
      <c r="E14" s="3"/>
      <c r="F14" s="3"/>
      <c r="G14" s="3">
        <v>716</v>
      </c>
      <c r="H14" s="3">
        <f t="shared" si="0"/>
        <v>-0.29999999999995453</v>
      </c>
      <c r="I14" s="1"/>
      <c r="J14" s="1"/>
      <c r="K14" s="1">
        <v>374867537</v>
      </c>
      <c r="L14" s="1"/>
    </row>
    <row r="15" spans="1:13">
      <c r="A15" s="2">
        <v>43570</v>
      </c>
      <c r="B15" s="1"/>
      <c r="C15" s="3">
        <v>223.3</v>
      </c>
      <c r="D15" s="3"/>
      <c r="E15" s="3"/>
      <c r="F15" s="3"/>
      <c r="G15" s="3">
        <v>223</v>
      </c>
      <c r="H15" s="3">
        <f t="shared" si="0"/>
        <v>-0.30000000000001137</v>
      </c>
      <c r="I15" s="1"/>
      <c r="J15" s="1"/>
      <c r="K15" s="1">
        <v>374867570</v>
      </c>
      <c r="L15" s="1"/>
    </row>
    <row r="16" spans="1:13">
      <c r="A16" s="2">
        <v>43571</v>
      </c>
      <c r="B16" s="1"/>
      <c r="C16" s="3">
        <v>279.3</v>
      </c>
      <c r="D16" s="3"/>
      <c r="E16" s="3"/>
      <c r="F16" s="3"/>
      <c r="G16" s="3">
        <v>279</v>
      </c>
      <c r="H16" s="3">
        <f t="shared" si="0"/>
        <v>-0.30000000000001137</v>
      </c>
      <c r="I16" s="1"/>
      <c r="J16" s="1"/>
      <c r="K16" s="1">
        <v>374867581</v>
      </c>
      <c r="L16" s="1"/>
    </row>
    <row r="17" spans="1:13">
      <c r="A17" s="2">
        <v>43572</v>
      </c>
      <c r="B17" s="1"/>
      <c r="C17" s="3">
        <v>906.5</v>
      </c>
      <c r="D17" s="3"/>
      <c r="E17" s="3"/>
      <c r="F17" s="3"/>
      <c r="G17" s="3">
        <v>906</v>
      </c>
      <c r="H17" s="3">
        <f t="shared" si="0"/>
        <v>-0.5</v>
      </c>
      <c r="I17" s="1"/>
      <c r="J17" s="1"/>
      <c r="K17" s="1">
        <v>374867636</v>
      </c>
      <c r="L17" s="1"/>
    </row>
    <row r="18" spans="1:13">
      <c r="A18" s="2">
        <v>43573</v>
      </c>
      <c r="B18" s="1"/>
      <c r="C18" s="3">
        <v>1069.2</v>
      </c>
      <c r="D18" s="3"/>
      <c r="E18" s="3"/>
      <c r="F18" s="3"/>
      <c r="G18" s="3">
        <v>1069</v>
      </c>
      <c r="H18" s="3">
        <f t="shared" si="0"/>
        <v>-0.20000000000004547</v>
      </c>
      <c r="I18" s="1"/>
      <c r="J18" s="1"/>
      <c r="K18" s="1">
        <v>374867658</v>
      </c>
      <c r="L18" s="1"/>
    </row>
    <row r="19" spans="1:13">
      <c r="A19" s="2">
        <v>43575</v>
      </c>
      <c r="B19" s="1"/>
      <c r="C19" s="3">
        <v>1584.5</v>
      </c>
      <c r="D19" s="1"/>
      <c r="E19" s="1"/>
      <c r="F19" s="3"/>
      <c r="G19" s="3">
        <v>1584</v>
      </c>
      <c r="H19" s="3">
        <f t="shared" si="0"/>
        <v>-0.5</v>
      </c>
      <c r="I19" s="1"/>
      <c r="J19" s="1"/>
      <c r="K19" s="1">
        <v>374867669</v>
      </c>
      <c r="L19" s="1"/>
    </row>
    <row r="20" spans="1:13">
      <c r="A20" s="2">
        <v>43577</v>
      </c>
      <c r="B20" s="1"/>
      <c r="C20" s="3">
        <v>722</v>
      </c>
      <c r="D20" s="1"/>
      <c r="E20" s="1"/>
      <c r="F20" s="3"/>
      <c r="G20" s="3">
        <v>722</v>
      </c>
      <c r="H20" s="3">
        <f t="shared" si="0"/>
        <v>0</v>
      </c>
      <c r="I20" s="1"/>
      <c r="J20" s="1"/>
      <c r="K20" s="1">
        <v>374867691</v>
      </c>
      <c r="L20" s="1"/>
    </row>
    <row r="21" spans="1:13">
      <c r="A21" s="2">
        <v>43578</v>
      </c>
      <c r="B21" s="1"/>
      <c r="C21" s="3">
        <v>324.60000000000002</v>
      </c>
      <c r="D21" s="1"/>
      <c r="E21" s="1"/>
      <c r="F21" s="3">
        <v>150</v>
      </c>
      <c r="G21" s="3">
        <v>174</v>
      </c>
      <c r="H21" s="3">
        <f>+G21+F21-C21</f>
        <v>-0.60000000000002274</v>
      </c>
      <c r="I21" s="1"/>
      <c r="J21" s="1"/>
      <c r="K21" s="1">
        <v>374867713</v>
      </c>
      <c r="L21" s="1"/>
      <c r="M21" s="1" t="s">
        <v>31</v>
      </c>
    </row>
    <row r="22" spans="1:13">
      <c r="A22" s="2">
        <v>43579</v>
      </c>
      <c r="B22" s="1"/>
      <c r="C22" s="3">
        <v>669</v>
      </c>
      <c r="D22" s="1"/>
      <c r="E22" s="1"/>
      <c r="F22" s="3"/>
      <c r="G22" s="3">
        <v>669</v>
      </c>
      <c r="H22" s="3">
        <f t="shared" si="0"/>
        <v>0</v>
      </c>
      <c r="I22" s="1"/>
      <c r="J22" s="1"/>
      <c r="K22" s="1">
        <v>201426687</v>
      </c>
      <c r="L22" s="1"/>
    </row>
    <row r="23" spans="1:13">
      <c r="A23" s="2">
        <v>43580</v>
      </c>
      <c r="B23" s="1"/>
      <c r="C23" s="3">
        <v>174.5</v>
      </c>
      <c r="D23" s="1"/>
      <c r="E23" s="1"/>
      <c r="F23" s="3"/>
      <c r="G23" s="3">
        <v>174</v>
      </c>
      <c r="H23" s="3">
        <f t="shared" si="0"/>
        <v>-0.5</v>
      </c>
      <c r="I23" s="1"/>
      <c r="J23" s="1"/>
      <c r="K23" s="1">
        <v>201426698</v>
      </c>
      <c r="L23" s="1"/>
    </row>
    <row r="24" spans="1:13">
      <c r="A24" s="2">
        <v>43581</v>
      </c>
      <c r="B24" s="1"/>
      <c r="C24" s="3">
        <v>377.4</v>
      </c>
      <c r="D24" s="1"/>
      <c r="E24" s="1"/>
      <c r="F24" s="3"/>
      <c r="G24" s="3">
        <v>377</v>
      </c>
      <c r="H24" s="3">
        <f t="shared" si="0"/>
        <v>-0.39999999999997726</v>
      </c>
      <c r="I24" s="1"/>
      <c r="J24" s="1"/>
      <c r="K24" s="1">
        <v>201426710</v>
      </c>
      <c r="L24" s="1"/>
    </row>
    <row r="25" spans="1:13">
      <c r="A25" s="2">
        <v>43582</v>
      </c>
      <c r="C25" s="3">
        <v>1279.0999999999999</v>
      </c>
      <c r="F25" s="3"/>
      <c r="G25" s="3">
        <v>1279</v>
      </c>
      <c r="H25" s="3">
        <f t="shared" si="0"/>
        <v>-9.9999999999909051E-2</v>
      </c>
      <c r="K25">
        <v>201426731</v>
      </c>
    </row>
    <row r="26" spans="1:13">
      <c r="A26" s="2">
        <v>43584</v>
      </c>
      <c r="C26" s="3">
        <v>423.4</v>
      </c>
      <c r="F26" s="3">
        <v>30</v>
      </c>
      <c r="G26" s="3">
        <v>393</v>
      </c>
      <c r="H26" s="3">
        <f>+G26+F26-C26</f>
        <v>-0.39999999999997726</v>
      </c>
      <c r="K26">
        <v>201426764</v>
      </c>
      <c r="M26" s="1" t="s">
        <v>32</v>
      </c>
    </row>
    <row r="27" spans="1:13">
      <c r="A27" s="2">
        <v>43585</v>
      </c>
      <c r="C27" s="3">
        <v>1101.8</v>
      </c>
      <c r="F27" s="3"/>
      <c r="G27" s="3">
        <v>1100</v>
      </c>
      <c r="H27" s="3">
        <f t="shared" si="0"/>
        <v>-1.7999999999999545</v>
      </c>
      <c r="K27">
        <v>201426786</v>
      </c>
    </row>
    <row r="28" spans="1:13">
      <c r="A28" s="2">
        <v>43585</v>
      </c>
      <c r="B28" s="1" t="s">
        <v>22</v>
      </c>
      <c r="C28" s="3"/>
      <c r="F28" s="3"/>
      <c r="G28" s="3">
        <v>12</v>
      </c>
      <c r="H28" s="3">
        <f t="shared" si="0"/>
        <v>12</v>
      </c>
      <c r="K28">
        <v>201426786</v>
      </c>
    </row>
    <row r="29" spans="1:13">
      <c r="A29" s="2"/>
      <c r="C29" s="3"/>
      <c r="F29" s="3"/>
      <c r="H29" s="3">
        <f>SUM(H3:H28)</f>
        <v>-0.99999999999990941</v>
      </c>
    </row>
    <row r="30" spans="1:13">
      <c r="C30" s="3"/>
      <c r="F30" s="3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4"/>
  <sheetViews>
    <sheetView workbookViewId="0">
      <selection activeCell="K34" sqref="K34"/>
    </sheetView>
  </sheetViews>
  <sheetFormatPr defaultRowHeight="15"/>
  <cols>
    <col min="1" max="1" width="14.28515625" customWidth="1"/>
    <col min="8" max="8" width="10.7109375" bestFit="1" customWidth="1"/>
    <col min="10" max="10" width="6.28515625" customWidth="1"/>
    <col min="11" max="11" width="12.5703125" customWidth="1"/>
    <col min="12" max="12" width="57.42578125" customWidth="1"/>
  </cols>
  <sheetData>
    <row r="1" spans="1:12">
      <c r="A1" s="1" t="s">
        <v>0</v>
      </c>
      <c r="B1" s="1" t="s">
        <v>1</v>
      </c>
      <c r="C1" s="3" t="s">
        <v>2</v>
      </c>
      <c r="D1" s="1"/>
      <c r="E1" s="1"/>
      <c r="F1" s="1"/>
      <c r="G1" s="3" t="s">
        <v>3</v>
      </c>
      <c r="H1" s="1"/>
      <c r="I1" s="1"/>
      <c r="J1" s="3" t="s">
        <v>4</v>
      </c>
      <c r="K1" s="1" t="s">
        <v>33</v>
      </c>
      <c r="L1" s="1" t="s">
        <v>33</v>
      </c>
    </row>
    <row r="2" spans="1:12">
      <c r="A2" s="1"/>
      <c r="B2" s="1"/>
      <c r="C2" s="3" t="s">
        <v>6</v>
      </c>
      <c r="D2" s="3"/>
      <c r="E2" s="3" t="s">
        <v>7</v>
      </c>
      <c r="F2" s="3" t="s">
        <v>13</v>
      </c>
      <c r="G2" s="3" t="s">
        <v>9</v>
      </c>
      <c r="H2" s="3" t="s">
        <v>12</v>
      </c>
      <c r="I2" s="3" t="s">
        <v>8</v>
      </c>
      <c r="J2" s="1"/>
      <c r="K2" s="1"/>
      <c r="L2" s="1"/>
    </row>
    <row r="3" spans="1:12" s="1" customFormat="1">
      <c r="A3" s="2">
        <v>43585</v>
      </c>
      <c r="C3" s="3">
        <v>1</v>
      </c>
      <c r="D3" s="3"/>
      <c r="E3" s="3"/>
      <c r="F3" s="3"/>
      <c r="G3" s="3"/>
      <c r="H3" s="3">
        <f t="shared" ref="H3:H34" si="0">G3-C3</f>
        <v>-1</v>
      </c>
      <c r="I3" s="3"/>
    </row>
    <row r="4" spans="1:12">
      <c r="A4" s="2">
        <v>43587</v>
      </c>
      <c r="B4" s="1"/>
      <c r="C4" s="3">
        <v>791</v>
      </c>
      <c r="D4" s="3"/>
      <c r="E4" s="3"/>
      <c r="F4" s="3"/>
      <c r="G4" s="3">
        <v>791</v>
      </c>
      <c r="H4" s="3">
        <f t="shared" si="0"/>
        <v>0</v>
      </c>
      <c r="I4" s="1"/>
      <c r="J4" s="1"/>
      <c r="K4" s="1">
        <v>201393566</v>
      </c>
      <c r="L4" s="1"/>
    </row>
    <row r="5" spans="1:12">
      <c r="A5" s="2">
        <v>43588</v>
      </c>
      <c r="B5" s="1"/>
      <c r="C5" s="3">
        <v>1702.3</v>
      </c>
      <c r="D5" s="3"/>
      <c r="E5" s="3"/>
      <c r="F5" s="3"/>
      <c r="G5" s="3">
        <v>1702</v>
      </c>
      <c r="H5" s="3">
        <f t="shared" si="0"/>
        <v>-0.29999999999995453</v>
      </c>
      <c r="I5" s="1"/>
      <c r="J5" s="1"/>
      <c r="K5" s="10">
        <v>1825</v>
      </c>
      <c r="L5" s="1"/>
    </row>
    <row r="6" spans="1:12">
      <c r="A6" s="2">
        <v>43589</v>
      </c>
      <c r="B6" s="1"/>
      <c r="C6" s="3">
        <v>916.3</v>
      </c>
      <c r="D6" s="3"/>
      <c r="E6" s="3"/>
      <c r="F6" s="3"/>
      <c r="G6" s="3">
        <v>916</v>
      </c>
      <c r="H6" s="3">
        <f t="shared" si="0"/>
        <v>-0.29999999999995453</v>
      </c>
      <c r="I6" s="1"/>
      <c r="J6" s="1"/>
      <c r="K6" s="10">
        <v>1825</v>
      </c>
      <c r="L6" s="1"/>
    </row>
    <row r="7" spans="1:12">
      <c r="A7" s="2">
        <v>43591</v>
      </c>
      <c r="B7" s="1"/>
      <c r="C7" s="3">
        <v>565.5</v>
      </c>
      <c r="D7" s="3"/>
      <c r="E7" s="3"/>
      <c r="F7" s="3"/>
      <c r="G7" s="3">
        <v>565</v>
      </c>
      <c r="H7" s="3">
        <f t="shared" si="0"/>
        <v>-0.5</v>
      </c>
      <c r="I7" s="1"/>
      <c r="J7" s="1"/>
      <c r="K7" s="1">
        <v>669248</v>
      </c>
      <c r="L7" s="1"/>
    </row>
    <row r="8" spans="1:12">
      <c r="A8" s="2">
        <v>43592</v>
      </c>
      <c r="B8" s="1"/>
      <c r="C8" s="3">
        <v>247.2</v>
      </c>
      <c r="D8" s="3"/>
      <c r="E8" s="3"/>
      <c r="F8" s="3"/>
      <c r="G8" s="3">
        <v>247</v>
      </c>
      <c r="H8" s="3">
        <f t="shared" si="0"/>
        <v>-0.19999999999998863</v>
      </c>
      <c r="I8" s="1"/>
      <c r="J8" s="1"/>
      <c r="K8" s="1"/>
      <c r="L8" s="1"/>
    </row>
    <row r="9" spans="1:12">
      <c r="A9" s="2">
        <v>43593</v>
      </c>
      <c r="B9" s="1"/>
      <c r="C9" s="3">
        <v>1038.5</v>
      </c>
      <c r="D9" s="3"/>
      <c r="E9" s="3"/>
      <c r="F9" s="3"/>
      <c r="G9" s="3">
        <v>1038</v>
      </c>
      <c r="H9" s="3">
        <f t="shared" si="0"/>
        <v>-0.5</v>
      </c>
      <c r="I9" s="1"/>
      <c r="J9" s="1"/>
      <c r="K9" s="1">
        <v>684491</v>
      </c>
      <c r="L9" s="1"/>
    </row>
    <row r="10" spans="1:12" s="1" customFormat="1">
      <c r="A10" s="2">
        <v>43594</v>
      </c>
      <c r="C10" s="3">
        <v>347.4</v>
      </c>
      <c r="D10" s="3"/>
      <c r="E10" s="3"/>
      <c r="F10" s="3"/>
      <c r="G10" s="11">
        <v>347.4</v>
      </c>
      <c r="H10" s="11">
        <f t="shared" si="0"/>
        <v>0</v>
      </c>
      <c r="I10" s="10"/>
      <c r="J10" s="10"/>
      <c r="K10" s="10">
        <v>356</v>
      </c>
      <c r="L10" s="10" t="s">
        <v>39</v>
      </c>
    </row>
    <row r="11" spans="1:12">
      <c r="A11" s="2">
        <v>43594</v>
      </c>
      <c r="B11" s="1"/>
      <c r="C11" s="3">
        <v>403.7</v>
      </c>
      <c r="D11" s="3"/>
      <c r="E11" s="3"/>
      <c r="F11" s="3"/>
      <c r="G11" s="3">
        <v>403</v>
      </c>
      <c r="H11" s="3">
        <f t="shared" si="0"/>
        <v>-0.69999999999998863</v>
      </c>
      <c r="I11" s="1"/>
      <c r="J11" s="1"/>
      <c r="K11" s="1">
        <v>688733</v>
      </c>
      <c r="L11" s="1"/>
    </row>
    <row r="12" spans="1:12">
      <c r="A12" s="2">
        <v>43595</v>
      </c>
      <c r="B12" s="1"/>
      <c r="C12" s="3">
        <v>1379.9</v>
      </c>
      <c r="D12" s="3"/>
      <c r="E12" s="3"/>
      <c r="F12" s="3"/>
      <c r="G12" s="3">
        <v>1378</v>
      </c>
      <c r="H12" s="3">
        <f t="shared" si="0"/>
        <v>-1.9000000000000909</v>
      </c>
      <c r="I12" s="1"/>
      <c r="J12" s="1"/>
      <c r="K12" s="1">
        <v>694541</v>
      </c>
      <c r="L12" s="1"/>
    </row>
    <row r="13" spans="1:12">
      <c r="A13" s="2">
        <v>43596</v>
      </c>
      <c r="B13" s="1"/>
      <c r="C13" s="3">
        <v>644.4</v>
      </c>
      <c r="D13" s="3"/>
      <c r="E13" s="3"/>
      <c r="F13" s="3"/>
      <c r="G13" s="3">
        <v>644</v>
      </c>
      <c r="H13" s="3">
        <f t="shared" si="0"/>
        <v>-0.39999999999997726</v>
      </c>
      <c r="I13" s="1"/>
      <c r="J13" s="1"/>
      <c r="K13" s="1">
        <v>694545</v>
      </c>
      <c r="L13" s="1"/>
    </row>
    <row r="14" spans="1:12">
      <c r="A14" s="2">
        <v>43598</v>
      </c>
      <c r="B14" s="1"/>
      <c r="C14" s="3">
        <v>769.4</v>
      </c>
      <c r="D14" s="3"/>
      <c r="E14" s="3"/>
      <c r="F14" s="3"/>
      <c r="G14" s="3">
        <v>769</v>
      </c>
      <c r="H14" s="3">
        <f t="shared" si="0"/>
        <v>-0.39999999999997726</v>
      </c>
      <c r="I14" s="1"/>
      <c r="J14" s="1"/>
      <c r="K14" s="1">
        <v>699628</v>
      </c>
      <c r="L14" s="1"/>
    </row>
    <row r="15" spans="1:12" s="1" customFormat="1">
      <c r="A15" s="2">
        <v>43599</v>
      </c>
      <c r="C15" s="3">
        <v>297.5</v>
      </c>
      <c r="D15" s="3"/>
      <c r="E15" s="3"/>
      <c r="F15" s="3"/>
      <c r="G15" s="11">
        <v>297.5</v>
      </c>
      <c r="H15" s="11">
        <f t="shared" si="0"/>
        <v>0</v>
      </c>
      <c r="I15" s="10"/>
      <c r="J15" s="10"/>
      <c r="K15" s="10">
        <v>1387</v>
      </c>
      <c r="L15" s="10" t="s">
        <v>34</v>
      </c>
    </row>
    <row r="16" spans="1:12">
      <c r="A16" s="2">
        <v>43599</v>
      </c>
      <c r="B16" s="1"/>
      <c r="C16" s="3">
        <v>177.5</v>
      </c>
      <c r="D16" s="3"/>
      <c r="E16" s="3"/>
      <c r="F16" s="3"/>
      <c r="G16" s="3">
        <v>177</v>
      </c>
      <c r="H16" s="3">
        <f t="shared" si="0"/>
        <v>-0.5</v>
      </c>
      <c r="I16" s="1"/>
      <c r="J16" s="1"/>
      <c r="K16" s="1">
        <v>604058</v>
      </c>
      <c r="L16" s="1"/>
    </row>
    <row r="17" spans="1:12">
      <c r="A17" s="2">
        <v>43600</v>
      </c>
      <c r="B17" s="1"/>
      <c r="C17" s="3">
        <v>671.1</v>
      </c>
      <c r="D17" s="3"/>
      <c r="E17" s="3"/>
      <c r="F17" s="3"/>
      <c r="G17" s="3">
        <v>670</v>
      </c>
      <c r="H17" s="3">
        <f t="shared" si="0"/>
        <v>-1.1000000000000227</v>
      </c>
      <c r="I17" s="1"/>
      <c r="J17" s="1"/>
      <c r="K17" s="1">
        <v>611244</v>
      </c>
      <c r="L17" s="1"/>
    </row>
    <row r="18" spans="1:12">
      <c r="A18" s="2">
        <v>43601</v>
      </c>
      <c r="B18" s="1"/>
      <c r="C18" s="3">
        <v>243.3</v>
      </c>
      <c r="D18" s="3"/>
      <c r="E18" s="3"/>
      <c r="F18" s="3"/>
      <c r="G18" s="3">
        <v>242</v>
      </c>
      <c r="H18" s="3">
        <f t="shared" si="0"/>
        <v>-1.3000000000000114</v>
      </c>
      <c r="I18" s="1"/>
      <c r="J18" s="1"/>
      <c r="K18" s="1">
        <v>612972</v>
      </c>
      <c r="L18" s="1"/>
    </row>
    <row r="19" spans="1:12">
      <c r="A19" s="2">
        <v>43602</v>
      </c>
      <c r="B19" s="1"/>
      <c r="C19" s="3">
        <v>900.8</v>
      </c>
      <c r="D19" s="3"/>
      <c r="E19" s="3"/>
      <c r="F19" s="3"/>
      <c r="G19" s="3">
        <v>900</v>
      </c>
      <c r="H19" s="3">
        <f t="shared" si="0"/>
        <v>-0.79999999999995453</v>
      </c>
      <c r="I19" s="1"/>
      <c r="J19" s="1"/>
      <c r="K19" s="1">
        <v>619595</v>
      </c>
      <c r="L19" s="1"/>
    </row>
    <row r="20" spans="1:12">
      <c r="A20" s="2">
        <v>43603</v>
      </c>
      <c r="B20" s="1"/>
      <c r="C20" s="3">
        <v>1056.7</v>
      </c>
      <c r="D20" s="3"/>
      <c r="E20" s="3"/>
      <c r="F20" s="3"/>
      <c r="G20" s="3">
        <v>1055</v>
      </c>
      <c r="H20" s="3">
        <f t="shared" si="0"/>
        <v>-1.7000000000000455</v>
      </c>
      <c r="I20" s="1"/>
      <c r="J20" s="1"/>
      <c r="K20" s="1">
        <v>619602</v>
      </c>
      <c r="L20" s="1"/>
    </row>
    <row r="21" spans="1:12">
      <c r="A21" s="2">
        <v>43605</v>
      </c>
      <c r="B21" s="1"/>
      <c r="C21" s="3">
        <v>461.1</v>
      </c>
      <c r="D21" s="1"/>
      <c r="E21" s="1"/>
      <c r="F21" s="1"/>
      <c r="G21" s="3">
        <v>460</v>
      </c>
      <c r="H21" s="3">
        <f t="shared" si="0"/>
        <v>-1.1000000000000227</v>
      </c>
      <c r="I21" s="1"/>
      <c r="J21" s="1"/>
      <c r="K21" s="1">
        <v>626302</v>
      </c>
      <c r="L21" s="1"/>
    </row>
    <row r="22" spans="1:12">
      <c r="A22" s="2">
        <v>43606</v>
      </c>
      <c r="B22" s="1"/>
      <c r="C22" s="3">
        <v>337.5</v>
      </c>
      <c r="D22" s="1"/>
      <c r="E22" s="1"/>
      <c r="F22" s="1"/>
      <c r="G22" s="3">
        <v>327</v>
      </c>
      <c r="H22" s="3">
        <f t="shared" si="0"/>
        <v>-10.5</v>
      </c>
      <c r="I22" s="1"/>
      <c r="J22" s="1"/>
      <c r="K22" s="1">
        <v>628262</v>
      </c>
      <c r="L22" s="1"/>
    </row>
    <row r="23" spans="1:12">
      <c r="A23" s="2">
        <v>43607</v>
      </c>
      <c r="B23" s="1"/>
      <c r="C23" s="3">
        <v>989.8</v>
      </c>
      <c r="D23" s="1"/>
      <c r="E23" s="1"/>
      <c r="F23" s="1">
        <v>10</v>
      </c>
      <c r="G23" s="3">
        <v>999</v>
      </c>
      <c r="H23" s="3">
        <f t="shared" si="0"/>
        <v>9.2000000000000455</v>
      </c>
      <c r="I23" s="1"/>
      <c r="J23" s="1"/>
      <c r="K23" s="1">
        <v>632885</v>
      </c>
      <c r="L23" s="1" t="s">
        <v>35</v>
      </c>
    </row>
    <row r="24" spans="1:12">
      <c r="A24" s="2">
        <v>43608</v>
      </c>
      <c r="B24" s="1"/>
      <c r="C24" s="3">
        <v>450.1</v>
      </c>
      <c r="D24" s="1"/>
      <c r="E24" s="1"/>
      <c r="F24" s="1"/>
      <c r="G24" s="3">
        <v>450</v>
      </c>
      <c r="H24" s="3">
        <f t="shared" si="0"/>
        <v>-0.10000000000002274</v>
      </c>
      <c r="I24" s="1"/>
      <c r="J24" s="1"/>
      <c r="K24" s="1">
        <v>634419</v>
      </c>
      <c r="L24" s="1"/>
    </row>
    <row r="25" spans="1:12">
      <c r="A25" s="2">
        <v>43609</v>
      </c>
      <c r="B25" s="1"/>
      <c r="C25" s="3">
        <v>815.6</v>
      </c>
      <c r="D25" s="1"/>
      <c r="E25" s="1"/>
      <c r="F25" s="1"/>
      <c r="G25" s="3">
        <v>815</v>
      </c>
      <c r="H25" s="3">
        <f t="shared" si="0"/>
        <v>-0.60000000000002274</v>
      </c>
      <c r="I25" s="1"/>
      <c r="J25" s="1"/>
      <c r="K25" s="1">
        <v>639977</v>
      </c>
      <c r="L25" s="1"/>
    </row>
    <row r="26" spans="1:12">
      <c r="A26" s="2">
        <v>43610</v>
      </c>
      <c r="B26" s="1"/>
      <c r="C26" s="3">
        <v>833</v>
      </c>
      <c r="D26" s="1"/>
      <c r="E26" s="1"/>
      <c r="F26" s="1"/>
      <c r="G26" s="3">
        <v>832</v>
      </c>
      <c r="H26" s="3">
        <f t="shared" si="0"/>
        <v>-1</v>
      </c>
      <c r="I26" s="1"/>
      <c r="J26" s="1"/>
      <c r="K26" s="1">
        <v>639982</v>
      </c>
      <c r="L26" s="1"/>
    </row>
    <row r="27" spans="1:12">
      <c r="A27" s="2">
        <v>43612</v>
      </c>
      <c r="C27" s="3">
        <v>545.29999999999995</v>
      </c>
      <c r="G27" s="3">
        <v>545</v>
      </c>
      <c r="H27" s="3">
        <f t="shared" si="0"/>
        <v>-0.29999999999995453</v>
      </c>
      <c r="K27">
        <v>643526</v>
      </c>
    </row>
    <row r="28" spans="1:12">
      <c r="A28" s="2">
        <v>43613</v>
      </c>
      <c r="C28" s="3">
        <v>109.9</v>
      </c>
      <c r="G28" s="3">
        <v>109</v>
      </c>
      <c r="H28" s="3">
        <f t="shared" si="0"/>
        <v>-0.90000000000000568</v>
      </c>
      <c r="K28">
        <v>648308</v>
      </c>
    </row>
    <row r="29" spans="1:12">
      <c r="A29" s="2">
        <v>43614</v>
      </c>
      <c r="C29" s="3">
        <v>735.9</v>
      </c>
      <c r="G29" s="3">
        <v>735</v>
      </c>
      <c r="H29" s="3">
        <f t="shared" si="0"/>
        <v>-0.89999999999997726</v>
      </c>
      <c r="K29">
        <v>650039</v>
      </c>
    </row>
    <row r="30" spans="1:12">
      <c r="A30" s="2">
        <v>43615</v>
      </c>
      <c r="C30" s="3">
        <v>1159</v>
      </c>
      <c r="G30" s="3">
        <v>1159</v>
      </c>
      <c r="H30" s="3">
        <f t="shared" si="0"/>
        <v>0</v>
      </c>
      <c r="K30" s="12" t="s">
        <v>37</v>
      </c>
      <c r="L30" s="1" t="s">
        <v>36</v>
      </c>
    </row>
    <row r="31" spans="1:12">
      <c r="A31" s="2">
        <v>43615</v>
      </c>
      <c r="C31" s="3">
        <v>1068.0999999999999</v>
      </c>
      <c r="G31" s="3">
        <v>1067</v>
      </c>
      <c r="H31" s="3">
        <f t="shared" si="0"/>
        <v>-1.0999999999999091</v>
      </c>
      <c r="K31">
        <v>654095</v>
      </c>
    </row>
    <row r="32" spans="1:12">
      <c r="A32" s="2">
        <v>43615</v>
      </c>
      <c r="B32" s="1" t="s">
        <v>22</v>
      </c>
      <c r="G32" s="3">
        <v>17</v>
      </c>
      <c r="H32" s="3">
        <v>0</v>
      </c>
      <c r="K32">
        <v>654084</v>
      </c>
    </row>
    <row r="33" spans="1:12">
      <c r="A33" s="2">
        <v>43616</v>
      </c>
      <c r="C33" s="3">
        <v>0</v>
      </c>
      <c r="G33" s="3">
        <v>160</v>
      </c>
      <c r="H33" s="3">
        <v>0</v>
      </c>
      <c r="K33">
        <v>93</v>
      </c>
      <c r="L33" s="1" t="s">
        <v>38</v>
      </c>
    </row>
    <row r="34" spans="1:12">
      <c r="A34" s="2">
        <v>43616</v>
      </c>
      <c r="C34" s="3">
        <v>879.3</v>
      </c>
      <c r="G34" s="3">
        <v>879</v>
      </c>
      <c r="H34" s="3">
        <f t="shared" si="0"/>
        <v>-0.29999999999995453</v>
      </c>
      <c r="K34">
        <v>661022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activeCell="M1" sqref="M1"/>
    </sheetView>
  </sheetViews>
  <sheetFormatPr defaultRowHeight="15"/>
  <cols>
    <col min="1" max="1" width="10.7109375" bestFit="1" customWidth="1"/>
    <col min="4" max="4" width="9.5703125" bestFit="1" customWidth="1"/>
    <col min="5" max="5" width="16.85546875" customWidth="1"/>
    <col min="6" max="6" width="12.5703125" customWidth="1"/>
    <col min="8" max="8" width="12.140625" bestFit="1" customWidth="1"/>
    <col min="9" max="9" width="10" bestFit="1" customWidth="1"/>
    <col min="10" max="10" width="11.5703125" customWidth="1"/>
    <col min="11" max="11" width="10.28515625" customWidth="1"/>
    <col min="12" max="12" width="16" customWidth="1"/>
    <col min="13" max="13" width="75" bestFit="1" customWidth="1"/>
  </cols>
  <sheetData>
    <row r="1" spans="1:17" ht="18.75">
      <c r="A1" s="1" t="s">
        <v>0</v>
      </c>
      <c r="B1" s="1" t="s">
        <v>1</v>
      </c>
      <c r="C1" s="3" t="s">
        <v>2</v>
      </c>
      <c r="D1" s="1"/>
      <c r="E1" s="1"/>
      <c r="F1" s="1"/>
      <c r="G1" s="3" t="s">
        <v>3</v>
      </c>
      <c r="H1" s="1"/>
      <c r="I1" s="1"/>
      <c r="J1" s="3" t="s">
        <v>4</v>
      </c>
      <c r="K1" s="1" t="s">
        <v>5</v>
      </c>
      <c r="L1" s="1" t="s">
        <v>5</v>
      </c>
      <c r="M1" s="13" t="s">
        <v>41</v>
      </c>
    </row>
    <row r="2" spans="1:17">
      <c r="A2" s="1"/>
      <c r="B2" s="1"/>
      <c r="C2" s="3" t="s">
        <v>6</v>
      </c>
      <c r="D2" s="3"/>
      <c r="E2" s="3" t="s">
        <v>7</v>
      </c>
      <c r="F2" s="3" t="s">
        <v>13</v>
      </c>
      <c r="G2" s="3" t="s">
        <v>9</v>
      </c>
      <c r="H2" s="3" t="s">
        <v>12</v>
      </c>
      <c r="I2" s="3" t="s">
        <v>8</v>
      </c>
      <c r="J2" s="1"/>
      <c r="K2" s="1"/>
      <c r="L2" s="1"/>
    </row>
    <row r="3" spans="1:17" s="1" customFormat="1">
      <c r="A3" s="2">
        <v>43616</v>
      </c>
      <c r="C3" s="3">
        <v>0.3</v>
      </c>
      <c r="D3" s="3"/>
      <c r="E3" s="3"/>
      <c r="F3" s="3"/>
      <c r="G3" s="3"/>
      <c r="H3" s="3">
        <f>G3-C3</f>
        <v>-0.3</v>
      </c>
      <c r="I3" s="3"/>
    </row>
    <row r="4" spans="1:17">
      <c r="A4" s="2">
        <v>43617</v>
      </c>
      <c r="B4" s="1"/>
      <c r="C4" s="3">
        <v>1240.5999999999999</v>
      </c>
      <c r="D4" s="3"/>
      <c r="E4" s="3"/>
      <c r="F4" s="3"/>
      <c r="G4" s="3">
        <v>1240</v>
      </c>
      <c r="H4" s="3">
        <f>G4-C4</f>
        <v>-0.59999999999990905</v>
      </c>
      <c r="I4" s="3"/>
      <c r="J4" s="1"/>
      <c r="K4" s="1">
        <v>661017</v>
      </c>
      <c r="L4" s="1"/>
    </row>
    <row r="5" spans="1:17">
      <c r="A5" s="2">
        <v>43619</v>
      </c>
      <c r="B5" s="1"/>
      <c r="C5" s="3">
        <v>1712.7</v>
      </c>
      <c r="D5" s="3"/>
      <c r="E5" s="3"/>
      <c r="F5" s="3"/>
      <c r="G5" s="3">
        <v>1712</v>
      </c>
      <c r="H5" s="3">
        <f>G5-C5</f>
        <v>-0.70000000000004547</v>
      </c>
      <c r="I5" s="1"/>
      <c r="J5" s="1"/>
      <c r="K5" s="1">
        <v>665198</v>
      </c>
      <c r="L5" s="1"/>
    </row>
    <row r="6" spans="1:17">
      <c r="A6" s="2">
        <v>43620</v>
      </c>
      <c r="B6" s="1"/>
      <c r="C6" s="3">
        <v>172.7</v>
      </c>
      <c r="D6" s="3"/>
      <c r="E6" s="3"/>
      <c r="F6" s="3"/>
      <c r="G6" s="3">
        <v>172</v>
      </c>
      <c r="H6" s="3">
        <f>G6-C6</f>
        <v>-0.69999999999998863</v>
      </c>
      <c r="I6" s="3">
        <v>0</v>
      </c>
      <c r="J6" s="1"/>
      <c r="K6" s="1">
        <v>669514</v>
      </c>
      <c r="L6" s="1"/>
    </row>
    <row r="7" spans="1:17">
      <c r="A7" s="2">
        <v>43621</v>
      </c>
      <c r="B7" s="1"/>
      <c r="C7" s="3">
        <v>1023</v>
      </c>
      <c r="D7" s="3"/>
      <c r="E7" s="3"/>
      <c r="F7" s="3"/>
      <c r="G7" s="3">
        <v>1022</v>
      </c>
      <c r="H7" s="3">
        <f t="shared" ref="H7:H28" si="0">G7-C7</f>
        <v>-1</v>
      </c>
      <c r="I7" s="1"/>
      <c r="J7" s="1"/>
      <c r="K7" s="1">
        <v>677754</v>
      </c>
      <c r="L7" s="1"/>
    </row>
    <row r="8" spans="1:17">
      <c r="A8" s="2">
        <v>43622</v>
      </c>
      <c r="B8" s="1"/>
      <c r="C8" s="3">
        <v>605.4</v>
      </c>
      <c r="D8" s="3"/>
      <c r="E8" s="3"/>
      <c r="F8" s="3"/>
      <c r="G8" s="3">
        <v>605</v>
      </c>
      <c r="H8" s="3">
        <f t="shared" si="0"/>
        <v>-0.39999999999997726</v>
      </c>
      <c r="I8" s="1"/>
      <c r="J8" s="1"/>
      <c r="K8" s="1" t="s">
        <v>40</v>
      </c>
      <c r="L8" s="1"/>
    </row>
    <row r="9" spans="1:17">
      <c r="A9" s="2">
        <v>43623</v>
      </c>
      <c r="B9" s="1"/>
      <c r="C9" s="3">
        <v>612.70000000000005</v>
      </c>
      <c r="D9" s="3"/>
      <c r="E9" s="3"/>
      <c r="F9" s="3"/>
      <c r="G9" s="3">
        <v>612</v>
      </c>
      <c r="H9" s="3">
        <f t="shared" si="0"/>
        <v>-0.70000000000004547</v>
      </c>
      <c r="I9" s="1"/>
      <c r="J9" s="1"/>
      <c r="K9" s="1"/>
      <c r="L9" s="1"/>
    </row>
    <row r="10" spans="1:17">
      <c r="A10" s="2">
        <v>43624</v>
      </c>
      <c r="B10" s="1"/>
      <c r="C10" s="3">
        <v>1413.5</v>
      </c>
      <c r="D10" s="3"/>
      <c r="E10" s="3"/>
      <c r="F10" s="3"/>
      <c r="G10" s="3">
        <v>1412</v>
      </c>
      <c r="H10" s="3">
        <f t="shared" si="0"/>
        <v>-1.5</v>
      </c>
      <c r="I10" s="1"/>
      <c r="J10" s="1"/>
      <c r="K10" s="1"/>
      <c r="L10" s="1"/>
      <c r="M10" s="5"/>
      <c r="N10" s="5"/>
      <c r="O10" s="5"/>
      <c r="P10" s="5"/>
      <c r="Q10" s="5"/>
    </row>
    <row r="11" spans="1:17">
      <c r="A11" s="2">
        <v>43626</v>
      </c>
      <c r="B11" s="1"/>
      <c r="C11" s="3">
        <v>474.2</v>
      </c>
      <c r="D11" s="3"/>
      <c r="E11" s="3"/>
      <c r="F11" s="3"/>
      <c r="G11" s="3">
        <v>474</v>
      </c>
      <c r="H11" s="3">
        <f t="shared" si="0"/>
        <v>-0.19999999999998863</v>
      </c>
      <c r="I11" s="1"/>
      <c r="J11" s="1"/>
      <c r="K11" s="1"/>
      <c r="L11" s="1"/>
    </row>
    <row r="12" spans="1:17">
      <c r="A12" s="2">
        <v>43627</v>
      </c>
      <c r="B12" s="1"/>
      <c r="C12" s="3">
        <v>592</v>
      </c>
      <c r="D12" s="3"/>
      <c r="E12" s="3"/>
      <c r="F12" s="3"/>
      <c r="G12" s="3">
        <v>591</v>
      </c>
      <c r="H12" s="3">
        <f t="shared" si="0"/>
        <v>-1</v>
      </c>
      <c r="I12" s="1"/>
      <c r="J12" s="1"/>
      <c r="K12" s="1"/>
      <c r="L12" s="1"/>
    </row>
    <row r="13" spans="1:17">
      <c r="A13" s="2">
        <v>43628</v>
      </c>
      <c r="B13" s="1"/>
      <c r="C13" s="3">
        <v>642</v>
      </c>
      <c r="D13" s="3"/>
      <c r="E13" s="3"/>
      <c r="F13" s="3"/>
      <c r="G13" s="3">
        <v>642</v>
      </c>
      <c r="H13" s="3">
        <f t="shared" si="0"/>
        <v>0</v>
      </c>
      <c r="I13" s="1"/>
      <c r="J13" s="1"/>
      <c r="K13" s="1"/>
      <c r="L13" s="1"/>
    </row>
    <row r="14" spans="1:17">
      <c r="A14" s="2">
        <v>43629</v>
      </c>
      <c r="B14" s="1"/>
      <c r="C14" s="3">
        <v>850.4</v>
      </c>
      <c r="D14" s="3"/>
      <c r="E14" s="3"/>
      <c r="F14" s="3"/>
      <c r="G14" s="3">
        <v>850</v>
      </c>
      <c r="H14" s="3">
        <f t="shared" si="0"/>
        <v>-0.39999999999997726</v>
      </c>
      <c r="I14" s="1"/>
      <c r="J14" s="1"/>
      <c r="K14" s="1"/>
      <c r="L14" s="1"/>
    </row>
    <row r="15" spans="1:17">
      <c r="A15" s="2">
        <v>43630</v>
      </c>
      <c r="B15" s="1"/>
      <c r="C15" s="3">
        <v>1006</v>
      </c>
      <c r="D15" s="3"/>
      <c r="E15" s="3"/>
      <c r="F15" s="3"/>
      <c r="G15" s="3">
        <v>1005</v>
      </c>
      <c r="H15" s="3">
        <f t="shared" si="0"/>
        <v>-1</v>
      </c>
      <c r="I15" s="1"/>
      <c r="J15" s="1"/>
      <c r="K15" s="1"/>
      <c r="L15" s="1"/>
    </row>
    <row r="16" spans="1:17">
      <c r="A16" s="2">
        <v>43631</v>
      </c>
      <c r="B16" s="1"/>
      <c r="C16" s="3">
        <v>805.5</v>
      </c>
      <c r="D16" s="3"/>
      <c r="E16" s="3"/>
      <c r="F16" s="3"/>
      <c r="G16" s="3">
        <v>805</v>
      </c>
      <c r="H16" s="3">
        <f t="shared" si="0"/>
        <v>-0.5</v>
      </c>
      <c r="I16" s="1"/>
      <c r="J16" s="1"/>
      <c r="K16" s="1"/>
      <c r="L16" s="1"/>
    </row>
    <row r="17" spans="1:13">
      <c r="A17" s="2">
        <v>43633</v>
      </c>
      <c r="B17" s="1"/>
      <c r="C17" s="3">
        <v>0</v>
      </c>
      <c r="D17" s="3"/>
      <c r="E17" s="3"/>
      <c r="F17" s="3"/>
      <c r="G17" s="3">
        <v>0</v>
      </c>
      <c r="H17" s="3">
        <f t="shared" si="0"/>
        <v>0</v>
      </c>
      <c r="I17" s="1"/>
      <c r="J17" s="1"/>
      <c r="K17" s="1"/>
      <c r="L17" s="1"/>
    </row>
    <row r="18" spans="1:13">
      <c r="A18" s="2">
        <v>43634</v>
      </c>
      <c r="B18" s="1"/>
      <c r="C18" s="3">
        <v>492.9</v>
      </c>
      <c r="D18" s="3"/>
      <c r="E18" s="3"/>
      <c r="F18" s="3"/>
      <c r="G18" s="3">
        <v>492</v>
      </c>
      <c r="H18" s="3">
        <f t="shared" si="0"/>
        <v>-0.89999999999997726</v>
      </c>
      <c r="I18" s="1"/>
      <c r="J18" s="1"/>
      <c r="K18" s="1"/>
      <c r="L18" s="1"/>
    </row>
    <row r="19" spans="1:13">
      <c r="A19" s="2">
        <v>43635</v>
      </c>
      <c r="B19" s="1"/>
      <c r="C19" s="3">
        <v>294.5</v>
      </c>
      <c r="D19" s="1"/>
      <c r="E19" s="1"/>
      <c r="F19" s="3"/>
      <c r="G19" s="3">
        <v>294</v>
      </c>
      <c r="H19" s="3">
        <f t="shared" si="0"/>
        <v>-0.5</v>
      </c>
      <c r="I19" s="1"/>
      <c r="J19" s="1"/>
      <c r="K19" s="1"/>
      <c r="L19" s="1"/>
    </row>
    <row r="20" spans="1:13">
      <c r="A20" s="2">
        <v>43637</v>
      </c>
      <c r="B20" s="1"/>
      <c r="C20" s="3">
        <v>1885.9</v>
      </c>
      <c r="D20" s="1"/>
      <c r="E20" s="1"/>
      <c r="F20" s="3"/>
      <c r="G20" s="3">
        <v>1885</v>
      </c>
      <c r="H20" s="3">
        <f t="shared" si="0"/>
        <v>-0.90000000000009095</v>
      </c>
      <c r="I20" s="1"/>
      <c r="J20" s="1"/>
      <c r="K20" s="1"/>
      <c r="L20" s="1"/>
    </row>
    <row r="21" spans="1:13">
      <c r="A21" s="2">
        <v>43638</v>
      </c>
      <c r="B21" s="1"/>
      <c r="C21" s="3">
        <v>333.05</v>
      </c>
      <c r="D21" s="1"/>
      <c r="E21" s="1"/>
      <c r="F21" s="3"/>
      <c r="G21" s="3">
        <v>332</v>
      </c>
      <c r="H21" s="3">
        <f t="shared" si="0"/>
        <v>-1.0500000000000114</v>
      </c>
      <c r="I21" s="1"/>
      <c r="J21" s="1"/>
      <c r="K21" s="1"/>
      <c r="L21" s="1"/>
    </row>
    <row r="22" spans="1:13">
      <c r="A22" s="2">
        <v>43640</v>
      </c>
      <c r="B22" s="1"/>
      <c r="C22" s="3">
        <v>349.5</v>
      </c>
      <c r="D22" s="1"/>
      <c r="E22" s="1"/>
      <c r="F22" s="3"/>
      <c r="G22" s="3">
        <v>349</v>
      </c>
      <c r="H22" s="3">
        <f t="shared" si="0"/>
        <v>-0.5</v>
      </c>
      <c r="I22" s="1"/>
      <c r="J22" s="1"/>
      <c r="K22" s="1"/>
      <c r="L22" s="1"/>
    </row>
    <row r="23" spans="1:13">
      <c r="A23" s="2">
        <v>43641</v>
      </c>
      <c r="B23" s="1"/>
      <c r="C23" s="3">
        <v>199.3</v>
      </c>
      <c r="D23" s="1"/>
      <c r="E23" s="1"/>
      <c r="F23" s="3"/>
      <c r="G23" s="3">
        <v>199</v>
      </c>
      <c r="H23" s="3">
        <f t="shared" si="0"/>
        <v>-0.30000000000001137</v>
      </c>
      <c r="I23" s="1"/>
      <c r="J23" s="1"/>
      <c r="K23" s="1"/>
      <c r="L23" s="1"/>
    </row>
    <row r="24" spans="1:13">
      <c r="A24" s="2">
        <v>43642</v>
      </c>
      <c r="C24" s="3">
        <v>634.4</v>
      </c>
      <c r="D24" s="4"/>
      <c r="F24" s="3">
        <v>10</v>
      </c>
      <c r="G24" s="3">
        <v>624</v>
      </c>
      <c r="H24" s="3">
        <f>+G24+F24-C24</f>
        <v>-0.39999999999997726</v>
      </c>
      <c r="M24" s="8" t="s">
        <v>42</v>
      </c>
    </row>
    <row r="25" spans="1:13">
      <c r="A25" s="2">
        <v>43643</v>
      </c>
      <c r="C25" s="3">
        <v>206.5</v>
      </c>
      <c r="D25" s="4"/>
      <c r="F25" s="3"/>
      <c r="G25" s="3">
        <v>205</v>
      </c>
      <c r="H25" s="3">
        <f t="shared" si="0"/>
        <v>-1.5</v>
      </c>
    </row>
    <row r="26" spans="1:13">
      <c r="A26" s="2">
        <v>43644</v>
      </c>
      <c r="C26" s="3">
        <v>915.6</v>
      </c>
      <c r="D26" s="4"/>
      <c r="F26" s="3"/>
      <c r="G26" s="3">
        <v>915</v>
      </c>
      <c r="H26" s="3">
        <f t="shared" si="0"/>
        <v>-0.60000000000002274</v>
      </c>
    </row>
    <row r="27" spans="1:13">
      <c r="A27" s="2">
        <v>43645</v>
      </c>
      <c r="C27" s="3">
        <v>640</v>
      </c>
      <c r="D27" s="4"/>
      <c r="F27" s="3"/>
      <c r="G27" s="3">
        <v>640</v>
      </c>
      <c r="H27" s="3">
        <f t="shared" si="0"/>
        <v>0</v>
      </c>
    </row>
    <row r="28" spans="1:13">
      <c r="A28" s="2">
        <v>43645</v>
      </c>
      <c r="B28" s="1" t="s">
        <v>22</v>
      </c>
      <c r="G28" s="3">
        <v>15</v>
      </c>
      <c r="H28" s="3">
        <f t="shared" si="0"/>
        <v>15</v>
      </c>
    </row>
    <row r="29" spans="1:13">
      <c r="H29" s="4">
        <f>SUM(H3:H28)</f>
        <v>-0.65000000000002345</v>
      </c>
    </row>
    <row r="30" spans="1:13">
      <c r="H30" s="4"/>
    </row>
    <row r="31" spans="1:13">
      <c r="H31" s="4"/>
    </row>
    <row r="32" spans="1:13">
      <c r="H32" s="4"/>
    </row>
    <row r="33" spans="8:8">
      <c r="H33" s="4"/>
    </row>
    <row r="34" spans="8:8">
      <c r="H34" s="4"/>
    </row>
    <row r="35" spans="8:8">
      <c r="H35" s="4"/>
    </row>
    <row r="36" spans="8:8">
      <c r="H36" s="4"/>
    </row>
    <row r="37" spans="8:8">
      <c r="H37" s="4"/>
    </row>
    <row r="38" spans="8:8">
      <c r="H38" s="4"/>
    </row>
    <row r="39" spans="8:8">
      <c r="H39" s="4"/>
    </row>
    <row r="40" spans="8:8">
      <c r="H40" s="5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workbookViewId="0">
      <selection activeCell="K1" sqref="K1"/>
    </sheetView>
  </sheetViews>
  <sheetFormatPr defaultRowHeight="15"/>
  <cols>
    <col min="1" max="1" width="10.7109375" bestFit="1" customWidth="1"/>
    <col min="2" max="2" width="10.42578125" customWidth="1"/>
    <col min="3" max="3" width="12" customWidth="1"/>
    <col min="4" max="4" width="18.7109375" customWidth="1"/>
    <col min="5" max="5" width="17.85546875" customWidth="1"/>
    <col min="6" max="6" width="13.85546875" customWidth="1"/>
    <col min="8" max="8" width="11.85546875" customWidth="1"/>
    <col min="11" max="11" width="75" bestFit="1" customWidth="1"/>
  </cols>
  <sheetData>
    <row r="1" spans="1:11" ht="18.75">
      <c r="A1" s="1" t="s">
        <v>0</v>
      </c>
      <c r="B1" s="1" t="s">
        <v>1</v>
      </c>
      <c r="C1" s="3" t="s">
        <v>2</v>
      </c>
      <c r="D1" s="1"/>
      <c r="E1" s="1"/>
      <c r="F1" s="1"/>
      <c r="G1" s="3" t="s">
        <v>3</v>
      </c>
      <c r="H1" s="1"/>
      <c r="I1" s="1"/>
      <c r="J1" s="3" t="s">
        <v>4</v>
      </c>
      <c r="K1" s="13" t="s">
        <v>41</v>
      </c>
    </row>
    <row r="2" spans="1:11">
      <c r="A2" s="1"/>
      <c r="B2" s="1"/>
      <c r="C2" s="3" t="s">
        <v>6</v>
      </c>
      <c r="D2" s="3"/>
      <c r="E2" s="3" t="s">
        <v>7</v>
      </c>
      <c r="F2" s="3" t="s">
        <v>13</v>
      </c>
      <c r="G2" s="3" t="s">
        <v>9</v>
      </c>
      <c r="H2" s="3" t="s">
        <v>12</v>
      </c>
      <c r="I2" s="3" t="s">
        <v>8</v>
      </c>
      <c r="J2" s="1"/>
    </row>
    <row r="3" spans="1:11" s="1" customFormat="1">
      <c r="A3" s="2">
        <v>43645</v>
      </c>
      <c r="B3" s="1" t="s">
        <v>22</v>
      </c>
      <c r="C3" s="3">
        <v>0.65</v>
      </c>
      <c r="D3" s="3"/>
      <c r="E3" s="3"/>
      <c r="F3" s="3"/>
      <c r="G3" s="3"/>
      <c r="H3" s="3">
        <f t="shared" ref="H3:H31" si="0">G3-C3</f>
        <v>-0.65</v>
      </c>
      <c r="I3" s="3"/>
    </row>
    <row r="4" spans="1:11">
      <c r="A4" s="2">
        <v>43647</v>
      </c>
      <c r="B4" s="1"/>
      <c r="C4" s="3">
        <v>99.6</v>
      </c>
      <c r="D4" s="3"/>
      <c r="E4" s="3"/>
      <c r="F4" s="3">
        <v>30</v>
      </c>
      <c r="G4" s="3">
        <v>69</v>
      </c>
      <c r="H4" s="3">
        <f>+G4+F4-C4</f>
        <v>-0.59999999999999432</v>
      </c>
      <c r="I4" s="1"/>
      <c r="J4" s="1"/>
      <c r="K4" s="1" t="s">
        <v>43</v>
      </c>
    </row>
    <row r="5" spans="1:11">
      <c r="A5" s="2">
        <v>43648</v>
      </c>
      <c r="B5" s="1"/>
      <c r="C5" s="3">
        <v>545.9</v>
      </c>
      <c r="D5" s="3"/>
      <c r="E5" s="3"/>
      <c r="F5" s="3">
        <v>0</v>
      </c>
      <c r="G5" s="3">
        <v>545</v>
      </c>
      <c r="H5" s="3">
        <f t="shared" si="0"/>
        <v>-0.89999999999997726</v>
      </c>
      <c r="I5" s="1"/>
      <c r="J5" s="1"/>
    </row>
    <row r="6" spans="1:11">
      <c r="A6" s="2">
        <v>43649</v>
      </c>
      <c r="B6" s="1"/>
      <c r="C6" s="3">
        <v>356.4</v>
      </c>
      <c r="D6" s="3"/>
      <c r="E6" s="3"/>
      <c r="F6" s="3"/>
      <c r="G6" s="3">
        <v>355</v>
      </c>
      <c r="H6" s="3">
        <f t="shared" si="0"/>
        <v>-1.3999999999999773</v>
      </c>
      <c r="I6" s="1"/>
      <c r="J6" s="1"/>
    </row>
    <row r="7" spans="1:11">
      <c r="A7" s="2">
        <v>43650</v>
      </c>
      <c r="B7" s="1"/>
      <c r="C7" s="3">
        <v>696.4</v>
      </c>
      <c r="D7" s="3"/>
      <c r="E7" s="3"/>
      <c r="F7" s="3"/>
      <c r="G7" s="3">
        <v>695</v>
      </c>
      <c r="H7" s="3">
        <f t="shared" si="0"/>
        <v>-1.3999999999999773</v>
      </c>
      <c r="I7" s="1"/>
      <c r="J7" s="1"/>
    </row>
    <row r="8" spans="1:11">
      <c r="A8" s="2">
        <v>43651</v>
      </c>
      <c r="B8" s="1"/>
      <c r="C8" s="3">
        <v>994.1</v>
      </c>
      <c r="D8" s="3"/>
      <c r="E8" s="3"/>
      <c r="F8" s="3">
        <v>277.8</v>
      </c>
      <c r="G8" s="3">
        <v>715</v>
      </c>
      <c r="H8" s="3">
        <f>+G8+F8-C8</f>
        <v>-1.3000000000000682</v>
      </c>
      <c r="I8" s="1"/>
      <c r="J8" s="1"/>
      <c r="K8" s="8" t="s">
        <v>44</v>
      </c>
    </row>
    <row r="9" spans="1:11">
      <c r="A9" s="2">
        <v>43652</v>
      </c>
      <c r="B9" s="1"/>
      <c r="C9" s="3">
        <v>1124.95</v>
      </c>
      <c r="D9" s="3"/>
      <c r="E9" s="3"/>
      <c r="F9" s="3"/>
      <c r="G9" s="3">
        <v>1124</v>
      </c>
      <c r="H9" s="3">
        <f t="shared" si="0"/>
        <v>-0.95000000000004547</v>
      </c>
      <c r="I9" s="1"/>
      <c r="J9" s="1"/>
    </row>
    <row r="10" spans="1:11">
      <c r="A10" s="2">
        <v>43654</v>
      </c>
      <c r="B10" s="1"/>
      <c r="C10" s="3">
        <v>1107.4000000000001</v>
      </c>
      <c r="D10" s="3"/>
      <c r="E10" s="3"/>
      <c r="F10" s="3"/>
      <c r="G10" s="3">
        <v>1107</v>
      </c>
      <c r="H10" s="3">
        <f t="shared" si="0"/>
        <v>-0.40000000000009095</v>
      </c>
      <c r="I10" s="1"/>
      <c r="J10" s="1"/>
    </row>
    <row r="11" spans="1:11">
      <c r="A11" s="2">
        <v>43655</v>
      </c>
      <c r="B11" s="1"/>
      <c r="C11" s="3">
        <v>645.1</v>
      </c>
      <c r="D11" s="3"/>
      <c r="E11" s="3"/>
      <c r="F11" s="3"/>
      <c r="G11" s="3">
        <v>645</v>
      </c>
      <c r="H11" s="3">
        <f t="shared" si="0"/>
        <v>-0.10000000000002274</v>
      </c>
      <c r="I11" s="1"/>
      <c r="J11" s="1"/>
    </row>
    <row r="12" spans="1:11">
      <c r="A12" s="2">
        <v>43656</v>
      </c>
      <c r="B12" s="1"/>
      <c r="C12" s="3">
        <v>504.9</v>
      </c>
      <c r="D12" s="3"/>
      <c r="E12" s="3"/>
      <c r="F12" s="3"/>
      <c r="G12" s="3">
        <v>504</v>
      </c>
      <c r="H12" s="3">
        <f t="shared" si="0"/>
        <v>-0.89999999999997726</v>
      </c>
      <c r="I12" s="1"/>
      <c r="J12" s="1"/>
    </row>
    <row r="13" spans="1:11">
      <c r="A13" s="2">
        <v>43657</v>
      </c>
      <c r="B13" s="1"/>
      <c r="C13" s="3">
        <v>164.4</v>
      </c>
      <c r="D13" s="3"/>
      <c r="E13" s="3"/>
      <c r="F13" s="3"/>
      <c r="G13" s="3">
        <v>164</v>
      </c>
      <c r="H13" s="3">
        <f t="shared" si="0"/>
        <v>-0.40000000000000568</v>
      </c>
      <c r="I13" s="1"/>
      <c r="J13" s="1"/>
    </row>
    <row r="14" spans="1:11">
      <c r="A14" s="2">
        <v>43658</v>
      </c>
      <c r="B14" s="1"/>
      <c r="C14" s="3">
        <v>772</v>
      </c>
      <c r="D14" s="3"/>
      <c r="E14" s="3"/>
      <c r="F14" s="3"/>
      <c r="G14" s="3">
        <v>772</v>
      </c>
      <c r="H14" s="3">
        <f t="shared" si="0"/>
        <v>0</v>
      </c>
      <c r="I14" s="1"/>
      <c r="J14" s="1"/>
    </row>
    <row r="15" spans="1:11">
      <c r="A15" s="2">
        <v>43659</v>
      </c>
      <c r="B15" s="1"/>
      <c r="C15" s="3">
        <v>908.8</v>
      </c>
      <c r="D15" s="3"/>
      <c r="E15" s="3"/>
      <c r="F15" s="3"/>
      <c r="G15" s="3">
        <v>907</v>
      </c>
      <c r="H15" s="3">
        <f t="shared" si="0"/>
        <v>-1.7999999999999545</v>
      </c>
      <c r="I15" s="1"/>
      <c r="J15" s="1"/>
    </row>
    <row r="16" spans="1:11">
      <c r="A16" s="2">
        <v>43661</v>
      </c>
      <c r="B16" s="1"/>
      <c r="C16" s="3">
        <v>173.7</v>
      </c>
      <c r="D16" s="3"/>
      <c r="E16" s="3"/>
      <c r="F16" s="3"/>
      <c r="G16" s="3">
        <v>172</v>
      </c>
      <c r="H16" s="3">
        <f t="shared" si="0"/>
        <v>-1.6999999999999886</v>
      </c>
      <c r="I16" s="1"/>
      <c r="J16" s="1"/>
    </row>
    <row r="17" spans="1:12">
      <c r="A17" s="2">
        <v>43662</v>
      </c>
      <c r="B17" s="1"/>
      <c r="C17" s="3">
        <v>353.2</v>
      </c>
      <c r="D17" s="1"/>
      <c r="E17" s="1"/>
      <c r="F17" s="3"/>
      <c r="G17" s="3">
        <v>352</v>
      </c>
      <c r="H17" s="3">
        <f t="shared" si="0"/>
        <v>-1.1999999999999886</v>
      </c>
      <c r="I17" s="1"/>
      <c r="J17" s="1"/>
    </row>
    <row r="18" spans="1:12">
      <c r="A18" s="2">
        <v>43663</v>
      </c>
      <c r="B18" s="1"/>
      <c r="C18" s="3">
        <v>167.6</v>
      </c>
      <c r="D18" s="1"/>
      <c r="E18" s="1"/>
      <c r="F18" s="3"/>
      <c r="G18" s="3">
        <v>167</v>
      </c>
      <c r="H18" s="3">
        <f t="shared" si="0"/>
        <v>-0.59999999999999432</v>
      </c>
      <c r="I18" s="1"/>
      <c r="J18" s="1"/>
      <c r="K18" s="1"/>
    </row>
    <row r="19" spans="1:12">
      <c r="A19" s="2">
        <v>43664</v>
      </c>
      <c r="B19" s="1"/>
      <c r="C19" s="3">
        <v>672.3</v>
      </c>
      <c r="D19" s="1"/>
      <c r="E19" s="1"/>
      <c r="F19" s="3"/>
      <c r="G19" s="3">
        <v>672</v>
      </c>
      <c r="H19" s="3">
        <f t="shared" si="0"/>
        <v>-0.29999999999995453</v>
      </c>
      <c r="I19" s="1"/>
      <c r="J19" s="1"/>
      <c r="K19" s="1"/>
    </row>
    <row r="20" spans="1:12">
      <c r="A20" s="2">
        <v>43665</v>
      </c>
      <c r="B20" s="1"/>
      <c r="C20" s="3">
        <v>586.9</v>
      </c>
      <c r="D20" s="1"/>
      <c r="E20" s="1"/>
      <c r="F20" s="3"/>
      <c r="G20" s="3">
        <v>585</v>
      </c>
      <c r="H20" s="3">
        <f t="shared" si="0"/>
        <v>-1.8999999999999773</v>
      </c>
      <c r="I20" s="1"/>
      <c r="J20" s="1"/>
    </row>
    <row r="21" spans="1:12">
      <c r="A21" s="2">
        <v>43666</v>
      </c>
      <c r="B21" s="1"/>
      <c r="C21" s="3">
        <v>1285.3</v>
      </c>
      <c r="D21" s="1"/>
      <c r="E21" s="1"/>
      <c r="F21" s="3"/>
      <c r="G21" s="3">
        <v>1285</v>
      </c>
      <c r="H21" s="3">
        <f t="shared" si="0"/>
        <v>-0.29999999999995453</v>
      </c>
      <c r="I21" s="1"/>
      <c r="J21" s="1"/>
    </row>
    <row r="22" spans="1:12">
      <c r="A22" s="2">
        <v>43668</v>
      </c>
      <c r="B22" s="1"/>
      <c r="C22" s="3">
        <v>292.5</v>
      </c>
      <c r="D22" s="1"/>
      <c r="E22" s="1"/>
      <c r="F22" s="3"/>
      <c r="G22" s="3">
        <v>292</v>
      </c>
      <c r="H22" s="3">
        <f t="shared" si="0"/>
        <v>-0.5</v>
      </c>
      <c r="I22" s="1"/>
      <c r="J22" s="1"/>
    </row>
    <row r="23" spans="1:12">
      <c r="A23" s="2">
        <v>43669</v>
      </c>
      <c r="B23" s="1"/>
      <c r="C23" s="3">
        <v>588.5</v>
      </c>
      <c r="D23" s="1"/>
      <c r="E23" s="1"/>
      <c r="F23" s="3"/>
      <c r="G23" s="3">
        <v>587</v>
      </c>
      <c r="H23" s="3">
        <f t="shared" si="0"/>
        <v>-1.5</v>
      </c>
      <c r="I23" s="1"/>
      <c r="J23" s="1"/>
    </row>
    <row r="24" spans="1:12">
      <c r="A24" s="2">
        <v>43670</v>
      </c>
      <c r="B24" s="1"/>
      <c r="C24" s="3">
        <v>298.3</v>
      </c>
      <c r="D24" s="1"/>
      <c r="E24" s="1"/>
      <c r="F24" s="3"/>
      <c r="G24" s="3">
        <v>297</v>
      </c>
      <c r="H24" s="3">
        <f t="shared" si="0"/>
        <v>-1.3000000000000114</v>
      </c>
      <c r="I24" s="1"/>
      <c r="J24" s="1"/>
    </row>
    <row r="25" spans="1:12">
      <c r="A25" s="2">
        <v>43671</v>
      </c>
      <c r="B25" s="1"/>
      <c r="C25" s="3">
        <v>476.2</v>
      </c>
      <c r="D25" s="1"/>
      <c r="E25" s="1"/>
      <c r="F25" s="3"/>
      <c r="G25" s="3">
        <v>475</v>
      </c>
      <c r="H25" s="3">
        <f t="shared" si="0"/>
        <v>-1.1999999999999886</v>
      </c>
      <c r="I25" s="1"/>
      <c r="J25" s="1"/>
    </row>
    <row r="26" spans="1:12">
      <c r="A26" s="2">
        <v>43672</v>
      </c>
      <c r="B26" s="1"/>
      <c r="C26" s="3">
        <v>176.6</v>
      </c>
      <c r="D26" s="1"/>
      <c r="E26" s="1"/>
      <c r="F26" s="3"/>
      <c r="G26" s="3">
        <v>175</v>
      </c>
      <c r="H26" s="3">
        <f t="shared" si="0"/>
        <v>-1.5999999999999943</v>
      </c>
      <c r="I26" s="1"/>
      <c r="J26" s="1"/>
      <c r="K26" s="1"/>
      <c r="L26" s="1"/>
    </row>
    <row r="27" spans="1:12">
      <c r="A27" s="2">
        <v>43673</v>
      </c>
      <c r="C27" s="3">
        <v>451.3</v>
      </c>
      <c r="D27" s="1"/>
      <c r="F27" s="3"/>
      <c r="G27" s="3">
        <v>450</v>
      </c>
      <c r="H27" s="3">
        <f t="shared" si="0"/>
        <v>-1.3000000000000114</v>
      </c>
    </row>
    <row r="28" spans="1:12">
      <c r="A28" s="2">
        <v>43675</v>
      </c>
      <c r="C28" s="3">
        <v>319.3</v>
      </c>
      <c r="F28" s="3"/>
      <c r="G28" s="3">
        <v>319</v>
      </c>
      <c r="H28" s="3">
        <f t="shared" si="0"/>
        <v>-0.30000000000001137</v>
      </c>
    </row>
    <row r="29" spans="1:12">
      <c r="A29" s="2">
        <v>43676</v>
      </c>
      <c r="C29" s="3">
        <v>125.2</v>
      </c>
      <c r="F29" s="3"/>
      <c r="G29" s="3">
        <v>125</v>
      </c>
      <c r="H29" s="3">
        <f t="shared" si="0"/>
        <v>-0.20000000000000284</v>
      </c>
    </row>
    <row r="30" spans="1:12" s="1" customFormat="1">
      <c r="A30" s="2">
        <v>43677</v>
      </c>
      <c r="B30" s="1" t="s">
        <v>22</v>
      </c>
      <c r="C30" s="3"/>
      <c r="F30" s="3"/>
      <c r="G30" s="3">
        <v>26</v>
      </c>
      <c r="H30" s="3">
        <f t="shared" si="0"/>
        <v>26</v>
      </c>
    </row>
    <row r="31" spans="1:12">
      <c r="A31" s="2">
        <v>43677</v>
      </c>
      <c r="C31" s="3">
        <v>171.6</v>
      </c>
      <c r="F31" s="3"/>
      <c r="G31" s="3">
        <v>170</v>
      </c>
      <c r="H31" s="3">
        <f t="shared" si="0"/>
        <v>-1.5999999999999943</v>
      </c>
    </row>
    <row r="32" spans="1:12">
      <c r="C32" s="3"/>
      <c r="F32" s="3"/>
      <c r="G32" s="3"/>
      <c r="H32" s="3">
        <f>SUM(H3:H31)</f>
        <v>-0.29999999999996163</v>
      </c>
    </row>
    <row r="33" spans="6:11">
      <c r="F33" s="3"/>
      <c r="G33" s="3"/>
    </row>
    <row r="34" spans="6:11">
      <c r="G34" s="3"/>
    </row>
    <row r="39" spans="6:11">
      <c r="K39" s="8"/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6"/>
  <sheetViews>
    <sheetView workbookViewId="0">
      <selection activeCell="K1" sqref="K1"/>
    </sheetView>
  </sheetViews>
  <sheetFormatPr defaultRowHeight="15"/>
  <cols>
    <col min="1" max="1" width="12.28515625" customWidth="1"/>
    <col min="2" max="2" width="19.85546875" customWidth="1"/>
    <col min="3" max="3" width="12" customWidth="1"/>
    <col min="4" max="4" width="21.85546875" customWidth="1"/>
    <col min="5" max="5" width="17.5703125" customWidth="1"/>
    <col min="6" max="6" width="15.85546875" customWidth="1"/>
    <col min="7" max="7" width="12.140625" customWidth="1"/>
    <col min="8" max="8" width="13.5703125" customWidth="1"/>
    <col min="9" max="9" width="9.5703125" customWidth="1"/>
    <col min="11" max="11" width="74.140625" customWidth="1"/>
  </cols>
  <sheetData>
    <row r="1" spans="1:13" ht="18.75">
      <c r="A1" s="1" t="s">
        <v>0</v>
      </c>
      <c r="B1" s="1" t="s">
        <v>1</v>
      </c>
      <c r="C1" s="3" t="s">
        <v>2</v>
      </c>
      <c r="D1" s="1"/>
      <c r="E1" s="1"/>
      <c r="F1" s="1"/>
      <c r="G1" s="3" t="s">
        <v>3</v>
      </c>
      <c r="H1" s="1"/>
      <c r="I1" s="1"/>
      <c r="J1" s="3" t="s">
        <v>4</v>
      </c>
      <c r="K1" s="13" t="s">
        <v>41</v>
      </c>
    </row>
    <row r="2" spans="1:13">
      <c r="A2" s="1"/>
      <c r="B2" s="1"/>
      <c r="C2" s="3" t="s">
        <v>6</v>
      </c>
      <c r="D2" s="3"/>
      <c r="E2" s="3" t="s">
        <v>13</v>
      </c>
      <c r="F2" s="3" t="s">
        <v>13</v>
      </c>
      <c r="G2" s="3" t="s">
        <v>9</v>
      </c>
      <c r="H2" s="3" t="s">
        <v>12</v>
      </c>
      <c r="I2" s="3" t="s">
        <v>8</v>
      </c>
      <c r="J2" s="1"/>
      <c r="K2" s="1"/>
    </row>
    <row r="3" spans="1:13">
      <c r="A3" s="2">
        <v>43678</v>
      </c>
      <c r="B3" s="1" t="s">
        <v>10</v>
      </c>
      <c r="C3" s="3">
        <v>0.3</v>
      </c>
      <c r="D3" s="3"/>
      <c r="E3" s="3"/>
      <c r="F3" s="3"/>
      <c r="G3" s="3"/>
      <c r="H3" s="3">
        <f t="shared" ref="H3:H32" si="0">G3-C3</f>
        <v>-0.3</v>
      </c>
      <c r="I3" s="1"/>
      <c r="J3" s="1"/>
      <c r="K3" s="1"/>
      <c r="L3" s="1"/>
      <c r="M3" s="1"/>
    </row>
    <row r="4" spans="1:13">
      <c r="A4" s="2">
        <v>43678</v>
      </c>
      <c r="B4" s="1"/>
      <c r="C4" s="3">
        <v>294.7</v>
      </c>
      <c r="D4" s="3"/>
      <c r="E4" s="3"/>
      <c r="F4" s="3"/>
      <c r="G4" s="3">
        <v>294</v>
      </c>
      <c r="H4" s="3">
        <f t="shared" si="0"/>
        <v>-0.69999999999998863</v>
      </c>
      <c r="I4" s="1"/>
      <c r="J4" s="1"/>
      <c r="K4" s="1"/>
    </row>
    <row r="5" spans="1:13">
      <c r="A5" s="2">
        <v>43679</v>
      </c>
      <c r="B5" s="1"/>
      <c r="C5" s="3">
        <v>388.4</v>
      </c>
      <c r="D5" s="3"/>
      <c r="E5" s="3"/>
      <c r="F5" s="3"/>
      <c r="G5" s="3">
        <v>387</v>
      </c>
      <c r="H5" s="3">
        <f t="shared" si="0"/>
        <v>-1.3999999999999773</v>
      </c>
      <c r="I5" s="1"/>
      <c r="J5" s="1"/>
      <c r="K5" s="1"/>
    </row>
    <row r="6" spans="1:13">
      <c r="A6" s="2">
        <v>43680</v>
      </c>
      <c r="B6" s="1"/>
      <c r="C6" s="3">
        <v>1402.1</v>
      </c>
      <c r="D6" s="3"/>
      <c r="E6" s="3">
        <v>40</v>
      </c>
      <c r="F6" s="3">
        <v>59</v>
      </c>
      <c r="G6" s="3">
        <v>1302</v>
      </c>
      <c r="H6" s="3">
        <f>+G6+F6+E6-C6</f>
        <v>-1.0999999999999091</v>
      </c>
      <c r="I6" s="1"/>
      <c r="J6" s="1"/>
      <c r="K6" s="14" t="s">
        <v>45</v>
      </c>
    </row>
    <row r="7" spans="1:13">
      <c r="A7" s="2">
        <v>43682</v>
      </c>
      <c r="B7" s="1"/>
      <c r="C7" s="3">
        <v>651.79999999999995</v>
      </c>
      <c r="D7" s="3"/>
      <c r="E7" s="3"/>
      <c r="F7" s="3"/>
      <c r="G7" s="3">
        <v>650</v>
      </c>
      <c r="H7" s="3">
        <f t="shared" si="0"/>
        <v>-1.7999999999999545</v>
      </c>
      <c r="I7" s="1"/>
      <c r="J7" s="1"/>
      <c r="K7" s="1"/>
    </row>
    <row r="8" spans="1:13">
      <c r="A8" s="2">
        <v>43683</v>
      </c>
      <c r="B8" s="1"/>
      <c r="C8" s="3">
        <v>246.6</v>
      </c>
      <c r="D8" s="3"/>
      <c r="E8" s="3"/>
      <c r="F8" s="3"/>
      <c r="G8" s="3">
        <v>246</v>
      </c>
      <c r="H8" s="3">
        <f t="shared" si="0"/>
        <v>-0.59999999999999432</v>
      </c>
      <c r="I8" s="1"/>
      <c r="J8" s="1"/>
      <c r="K8" s="1"/>
    </row>
    <row r="9" spans="1:13">
      <c r="A9" s="2">
        <v>43684</v>
      </c>
      <c r="B9" s="1"/>
      <c r="C9" s="3">
        <v>1695.4</v>
      </c>
      <c r="D9" s="3"/>
      <c r="E9" s="3"/>
      <c r="F9" s="3"/>
      <c r="G9" s="3">
        <v>1695</v>
      </c>
      <c r="H9" s="3">
        <f t="shared" si="0"/>
        <v>-0.40000000000009095</v>
      </c>
      <c r="I9" s="1"/>
      <c r="J9" s="1"/>
      <c r="K9" s="1"/>
    </row>
    <row r="10" spans="1:13">
      <c r="A10" s="2">
        <v>43685</v>
      </c>
      <c r="B10" s="1"/>
      <c r="C10" s="3">
        <v>884.6</v>
      </c>
      <c r="D10" s="3"/>
      <c r="E10" s="3"/>
      <c r="F10" s="3"/>
      <c r="G10" s="3">
        <v>884</v>
      </c>
      <c r="H10" s="3">
        <f t="shared" si="0"/>
        <v>-0.60000000000002274</v>
      </c>
      <c r="I10" s="1"/>
      <c r="J10" s="1"/>
      <c r="K10" s="1"/>
    </row>
    <row r="11" spans="1:13">
      <c r="A11" s="2">
        <v>43686</v>
      </c>
      <c r="B11" s="1"/>
      <c r="C11" s="3">
        <v>691.3</v>
      </c>
      <c r="D11" s="3"/>
      <c r="E11" s="3"/>
      <c r="F11" s="3"/>
      <c r="G11" s="3">
        <v>691</v>
      </c>
      <c r="H11" s="3">
        <f t="shared" si="0"/>
        <v>-0.29999999999995453</v>
      </c>
      <c r="I11" s="1"/>
      <c r="J11" s="1"/>
      <c r="K11" s="1"/>
    </row>
    <row r="12" spans="1:13">
      <c r="A12" s="2">
        <v>43687</v>
      </c>
      <c r="B12" s="1"/>
      <c r="C12" s="3">
        <v>1062.2</v>
      </c>
      <c r="D12" s="3"/>
      <c r="E12" s="3"/>
      <c r="F12" s="3"/>
      <c r="G12" s="3">
        <v>1062</v>
      </c>
      <c r="H12" s="3">
        <f t="shared" si="0"/>
        <v>-0.20000000000004547</v>
      </c>
      <c r="I12" s="1"/>
      <c r="J12" s="1"/>
      <c r="K12" s="1"/>
    </row>
    <row r="13" spans="1:13">
      <c r="A13" s="2">
        <v>43689</v>
      </c>
      <c r="B13" s="1"/>
      <c r="C13" s="3">
        <v>497</v>
      </c>
      <c r="D13" s="3"/>
      <c r="E13" s="3"/>
      <c r="F13" s="3"/>
      <c r="G13" s="3">
        <v>497</v>
      </c>
      <c r="H13" s="3">
        <f t="shared" si="0"/>
        <v>0</v>
      </c>
      <c r="I13" s="1"/>
      <c r="J13" s="1"/>
      <c r="K13" s="1"/>
    </row>
    <row r="14" spans="1:13">
      <c r="A14" s="2">
        <v>43690</v>
      </c>
      <c r="B14" s="1"/>
      <c r="C14" s="3">
        <v>618</v>
      </c>
      <c r="D14" s="1"/>
      <c r="E14" s="1"/>
      <c r="F14" s="3"/>
      <c r="G14" s="3">
        <v>617</v>
      </c>
      <c r="H14" s="3">
        <f t="shared" si="0"/>
        <v>-1</v>
      </c>
      <c r="I14" s="1"/>
      <c r="J14" s="1"/>
      <c r="K14" s="1"/>
    </row>
    <row r="15" spans="1:13">
      <c r="A15" s="2">
        <v>43691</v>
      </c>
      <c r="B15" s="1"/>
      <c r="C15" s="3">
        <v>254.8</v>
      </c>
      <c r="D15" s="1"/>
      <c r="E15" s="1"/>
      <c r="F15" s="3"/>
      <c r="G15" s="3">
        <v>254</v>
      </c>
      <c r="H15" s="3">
        <f t="shared" si="0"/>
        <v>-0.80000000000001137</v>
      </c>
      <c r="I15" s="1"/>
      <c r="J15" s="1"/>
      <c r="K15" s="1"/>
    </row>
    <row r="16" spans="1:13">
      <c r="A16" s="2">
        <v>43692</v>
      </c>
      <c r="B16" s="1"/>
      <c r="C16" s="3">
        <v>237.5</v>
      </c>
      <c r="D16" s="1"/>
      <c r="E16" s="1"/>
      <c r="F16" s="3"/>
      <c r="G16" s="3">
        <v>237</v>
      </c>
      <c r="H16" s="3">
        <f t="shared" si="0"/>
        <v>-0.5</v>
      </c>
      <c r="I16" s="1"/>
      <c r="J16" s="1"/>
      <c r="K16" s="1"/>
    </row>
    <row r="17" spans="1:11">
      <c r="A17" s="2">
        <v>43693</v>
      </c>
      <c r="B17" s="1"/>
      <c r="C17" s="3">
        <v>812.3</v>
      </c>
      <c r="D17" s="1"/>
      <c r="E17" s="1"/>
      <c r="F17" s="3"/>
      <c r="G17" s="3">
        <v>812</v>
      </c>
      <c r="H17" s="3">
        <f t="shared" si="0"/>
        <v>-0.29999999999995453</v>
      </c>
      <c r="I17" s="1"/>
      <c r="J17" s="1"/>
      <c r="K17" s="1"/>
    </row>
    <row r="18" spans="1:11">
      <c r="A18" s="2">
        <v>43694</v>
      </c>
      <c r="B18" s="1"/>
      <c r="C18" s="3">
        <v>820.15</v>
      </c>
      <c r="D18" s="1"/>
      <c r="E18" s="1"/>
      <c r="F18" s="3"/>
      <c r="G18" s="3">
        <v>820</v>
      </c>
      <c r="H18" s="3">
        <f t="shared" si="0"/>
        <v>-0.14999999999997726</v>
      </c>
      <c r="I18" s="1"/>
      <c r="J18" s="1"/>
      <c r="K18" s="1"/>
    </row>
    <row r="19" spans="1:11">
      <c r="A19" s="2">
        <v>43696</v>
      </c>
      <c r="B19" s="1"/>
      <c r="C19" s="3">
        <v>317.7</v>
      </c>
      <c r="D19" s="1"/>
      <c r="E19" s="1"/>
      <c r="F19" s="3"/>
      <c r="G19" s="3">
        <v>315</v>
      </c>
      <c r="H19" s="3">
        <f t="shared" si="0"/>
        <v>-2.6999999999999886</v>
      </c>
      <c r="I19" s="1"/>
      <c r="J19" s="1"/>
      <c r="K19" s="1"/>
    </row>
    <row r="20" spans="1:11">
      <c r="A20" s="2">
        <v>43697</v>
      </c>
      <c r="B20" s="1"/>
      <c r="C20" s="3">
        <v>509.6</v>
      </c>
      <c r="D20" s="1"/>
      <c r="E20" s="1"/>
      <c r="F20" s="3"/>
      <c r="G20" s="3">
        <v>509</v>
      </c>
      <c r="H20" s="3">
        <f t="shared" si="0"/>
        <v>-0.60000000000002274</v>
      </c>
      <c r="I20" s="1"/>
      <c r="J20" s="1"/>
      <c r="K20" s="1"/>
    </row>
    <row r="21" spans="1:11">
      <c r="A21" s="2">
        <v>43698</v>
      </c>
      <c r="B21" s="1"/>
      <c r="C21" s="3">
        <v>747.7</v>
      </c>
      <c r="D21" s="1"/>
      <c r="E21" s="1"/>
      <c r="F21" s="3"/>
      <c r="G21" s="3">
        <v>747</v>
      </c>
      <c r="H21" s="3">
        <f t="shared" si="0"/>
        <v>-0.70000000000004547</v>
      </c>
      <c r="I21" s="1"/>
      <c r="J21" s="1"/>
      <c r="K21" s="1"/>
    </row>
    <row r="22" spans="1:11">
      <c r="A22" s="2">
        <v>43699</v>
      </c>
      <c r="B22" s="1"/>
      <c r="C22" s="3">
        <v>244.1</v>
      </c>
      <c r="D22" s="1"/>
      <c r="E22" s="1"/>
      <c r="F22" s="3"/>
      <c r="G22" s="3">
        <v>242</v>
      </c>
      <c r="H22" s="3">
        <f t="shared" si="0"/>
        <v>-2.0999999999999943</v>
      </c>
      <c r="I22" s="1"/>
      <c r="J22" s="1"/>
      <c r="K22" s="1"/>
    </row>
    <row r="23" spans="1:11">
      <c r="A23" s="2">
        <v>43700</v>
      </c>
      <c r="B23" s="1"/>
      <c r="C23" s="3">
        <v>386.4</v>
      </c>
      <c r="D23" s="1"/>
      <c r="E23" s="1"/>
      <c r="F23" s="3"/>
      <c r="G23" s="3">
        <v>386</v>
      </c>
      <c r="H23" s="3">
        <f t="shared" si="0"/>
        <v>-0.39999999999997726</v>
      </c>
      <c r="I23" s="1"/>
      <c r="J23" s="1"/>
      <c r="K23" s="1"/>
    </row>
    <row r="24" spans="1:11" s="1" customFormat="1">
      <c r="A24" s="2">
        <v>43700</v>
      </c>
      <c r="C24" s="3">
        <v>44.9</v>
      </c>
      <c r="F24" s="3"/>
      <c r="G24" s="3">
        <v>44.9</v>
      </c>
      <c r="H24" s="3">
        <f t="shared" si="0"/>
        <v>0</v>
      </c>
    </row>
    <row r="25" spans="1:11">
      <c r="A25" s="2">
        <v>43701</v>
      </c>
      <c r="B25" s="1"/>
      <c r="C25" s="3">
        <v>1119</v>
      </c>
      <c r="D25" s="1"/>
      <c r="E25" s="1"/>
      <c r="F25" s="3"/>
      <c r="G25" s="3">
        <v>1119</v>
      </c>
      <c r="H25" s="3">
        <f t="shared" si="0"/>
        <v>0</v>
      </c>
      <c r="I25" s="1"/>
      <c r="J25" s="1"/>
      <c r="K25" s="1"/>
    </row>
    <row r="26" spans="1:11">
      <c r="A26" s="2">
        <v>43703</v>
      </c>
      <c r="B26" s="1"/>
      <c r="C26" s="3">
        <v>335.6</v>
      </c>
      <c r="D26" s="1"/>
      <c r="E26" s="1"/>
      <c r="F26" s="3"/>
      <c r="G26" s="3">
        <v>335</v>
      </c>
      <c r="H26" s="3">
        <f t="shared" si="0"/>
        <v>-0.60000000000002274</v>
      </c>
      <c r="I26" s="1"/>
      <c r="J26" s="1"/>
      <c r="K26" s="1"/>
    </row>
    <row r="27" spans="1:11">
      <c r="A27" s="2">
        <v>43704</v>
      </c>
      <c r="C27" s="3">
        <v>257.60000000000002</v>
      </c>
      <c r="D27" s="4"/>
      <c r="E27" s="4"/>
      <c r="F27" s="3"/>
      <c r="G27" s="3">
        <v>257</v>
      </c>
      <c r="H27" s="3">
        <f t="shared" si="0"/>
        <v>-0.60000000000002274</v>
      </c>
      <c r="I27" s="4"/>
    </row>
    <row r="28" spans="1:11">
      <c r="A28" s="2">
        <v>43705</v>
      </c>
      <c r="C28" s="3">
        <v>1271.5</v>
      </c>
      <c r="D28" s="4"/>
      <c r="E28" s="4"/>
      <c r="F28" s="3"/>
      <c r="G28" s="3">
        <v>1270</v>
      </c>
      <c r="H28" s="3">
        <f t="shared" si="0"/>
        <v>-1.5</v>
      </c>
      <c r="I28" s="4"/>
    </row>
    <row r="29" spans="1:11">
      <c r="A29" s="2">
        <v>43706</v>
      </c>
      <c r="C29" s="4">
        <v>255.8</v>
      </c>
      <c r="D29" s="4"/>
      <c r="E29" s="4"/>
      <c r="F29" s="3"/>
      <c r="G29" s="3">
        <v>255</v>
      </c>
      <c r="H29" s="3">
        <f t="shared" si="0"/>
        <v>-0.80000000000001137</v>
      </c>
      <c r="I29" s="4"/>
    </row>
    <row r="30" spans="1:11">
      <c r="A30" s="2">
        <v>43707</v>
      </c>
      <c r="C30" s="4">
        <v>501.3</v>
      </c>
      <c r="D30" s="4"/>
      <c r="E30" s="4"/>
      <c r="F30" s="4"/>
      <c r="G30" s="3">
        <v>500</v>
      </c>
      <c r="H30" s="3">
        <f t="shared" si="0"/>
        <v>-1.3000000000000114</v>
      </c>
      <c r="I30" s="4"/>
    </row>
    <row r="31" spans="1:11">
      <c r="A31" s="2">
        <v>43708</v>
      </c>
      <c r="C31" s="4">
        <v>475</v>
      </c>
      <c r="D31" s="4"/>
      <c r="E31" s="4"/>
      <c r="F31" s="4"/>
      <c r="G31" s="3">
        <v>475</v>
      </c>
      <c r="H31" s="3">
        <f t="shared" si="0"/>
        <v>0</v>
      </c>
      <c r="I31" s="4"/>
    </row>
    <row r="32" spans="1:11" s="1" customFormat="1">
      <c r="A32" s="2">
        <v>43708</v>
      </c>
      <c r="C32" s="4"/>
      <c r="D32" s="4"/>
      <c r="E32" s="4"/>
      <c r="F32" s="4"/>
      <c r="G32" s="3">
        <v>20</v>
      </c>
      <c r="H32" s="3">
        <f t="shared" si="0"/>
        <v>20</v>
      </c>
      <c r="I32" s="4"/>
    </row>
    <row r="33" spans="1:9">
      <c r="A33" s="2"/>
      <c r="C33" s="4"/>
      <c r="D33" s="4"/>
      <c r="E33" s="4"/>
      <c r="F33" s="4"/>
      <c r="G33" s="3"/>
      <c r="H33" s="4">
        <f>SUM(H3:H32)</f>
        <v>-1.449999999999978</v>
      </c>
      <c r="I33" s="4"/>
    </row>
    <row r="34" spans="1:9">
      <c r="C34" s="4"/>
      <c r="D34" s="4"/>
      <c r="E34" s="4"/>
      <c r="F34" s="4"/>
      <c r="G34" s="3"/>
      <c r="H34" s="4"/>
      <c r="I34" s="4"/>
    </row>
    <row r="35" spans="1:9">
      <c r="C35" s="4"/>
      <c r="D35" s="4"/>
      <c r="E35" s="4"/>
      <c r="F35" s="4"/>
      <c r="G35" s="3"/>
      <c r="H35" s="4"/>
      <c r="I35" s="4"/>
    </row>
    <row r="36" spans="1:9">
      <c r="C36" s="4"/>
      <c r="D36" s="4"/>
      <c r="E36" s="4"/>
      <c r="F36" s="4"/>
      <c r="G36" s="3"/>
      <c r="H36" s="4"/>
      <c r="I36" s="4"/>
    </row>
    <row r="37" spans="1:9">
      <c r="C37" s="4"/>
      <c r="D37" s="4"/>
      <c r="E37" s="4"/>
      <c r="F37" s="4"/>
      <c r="G37" s="3"/>
      <c r="H37" s="4"/>
      <c r="I37" s="4"/>
    </row>
    <row r="38" spans="1:9">
      <c r="C38" s="4"/>
      <c r="D38" s="4"/>
      <c r="E38" s="4"/>
      <c r="F38" s="4"/>
      <c r="G38" s="3"/>
      <c r="H38" s="4"/>
      <c r="I38" s="4"/>
    </row>
    <row r="39" spans="1:9">
      <c r="C39" s="4"/>
      <c r="D39" s="4"/>
      <c r="E39" s="4"/>
      <c r="F39" s="4"/>
      <c r="G39" s="3"/>
      <c r="H39" s="4"/>
      <c r="I39" s="4"/>
    </row>
    <row r="40" spans="1:9">
      <c r="C40" s="4"/>
      <c r="D40" s="4"/>
      <c r="E40" s="4"/>
      <c r="F40" s="4"/>
      <c r="G40" s="3"/>
      <c r="H40" s="4"/>
      <c r="I40" s="4"/>
    </row>
    <row r="41" spans="1:9">
      <c r="D41" s="4"/>
      <c r="E41" s="4"/>
      <c r="F41" s="4"/>
      <c r="G41" s="3"/>
      <c r="H41" s="4"/>
      <c r="I41" s="4"/>
    </row>
    <row r="42" spans="1:9">
      <c r="D42" s="4"/>
      <c r="E42" s="4"/>
      <c r="F42" s="4"/>
      <c r="G42" s="3"/>
      <c r="H42" s="4"/>
      <c r="I42" s="4"/>
    </row>
    <row r="43" spans="1:9">
      <c r="D43" s="4"/>
      <c r="E43" s="4"/>
      <c r="F43" s="4"/>
      <c r="G43" s="3"/>
      <c r="H43" s="4"/>
      <c r="I43" s="4"/>
    </row>
    <row r="44" spans="1:9">
      <c r="D44" s="4"/>
      <c r="E44" s="4"/>
      <c r="F44" s="4"/>
      <c r="G44" s="3"/>
      <c r="H44" s="4"/>
      <c r="I44" s="4"/>
    </row>
    <row r="45" spans="1:9">
      <c r="D45" s="4"/>
      <c r="E45" s="4"/>
      <c r="F45" s="4"/>
      <c r="G45" s="3"/>
      <c r="H45" s="4"/>
      <c r="I45" s="4"/>
    </row>
    <row r="46" spans="1:9">
      <c r="D46" s="4"/>
      <c r="E46" s="4"/>
      <c r="F46" s="4"/>
      <c r="G46" s="3"/>
      <c r="H46" s="4"/>
      <c r="I46" s="4"/>
    </row>
    <row r="47" spans="1:9">
      <c r="D47" s="4"/>
      <c r="E47" s="4"/>
      <c r="F47" s="4"/>
      <c r="G47" s="3"/>
      <c r="H47" s="4"/>
      <c r="I47" s="4"/>
    </row>
    <row r="48" spans="1:9">
      <c r="D48" s="4"/>
      <c r="E48" s="4"/>
      <c r="F48" s="4"/>
      <c r="G48" s="3"/>
      <c r="H48" s="4"/>
      <c r="I48" s="4"/>
    </row>
    <row r="49" spans="4:9">
      <c r="D49" s="4"/>
      <c r="E49" s="4"/>
      <c r="F49" s="4"/>
      <c r="G49" s="3"/>
      <c r="H49" s="4"/>
      <c r="I49" s="4"/>
    </row>
    <row r="50" spans="4:9">
      <c r="D50" s="4"/>
      <c r="E50" s="4"/>
      <c r="F50" s="4"/>
      <c r="G50" s="3"/>
      <c r="H50" s="4"/>
      <c r="I50" s="4"/>
    </row>
    <row r="51" spans="4:9">
      <c r="D51" s="4"/>
      <c r="E51" s="4"/>
      <c r="F51" s="4"/>
      <c r="G51" s="4"/>
      <c r="H51" s="4"/>
      <c r="I51" s="4"/>
    </row>
    <row r="52" spans="4:9">
      <c r="D52" s="4"/>
      <c r="E52" s="4"/>
      <c r="F52" s="4"/>
      <c r="G52" s="4"/>
      <c r="H52" s="4"/>
      <c r="I52" s="4"/>
    </row>
    <row r="53" spans="4:9">
      <c r="D53" s="4"/>
      <c r="E53" s="4"/>
      <c r="F53" s="4"/>
      <c r="G53" s="4"/>
      <c r="H53" s="4"/>
      <c r="I53" s="4"/>
    </row>
    <row r="54" spans="4:9">
      <c r="D54" s="4"/>
      <c r="E54" s="4"/>
      <c r="F54" s="4"/>
      <c r="G54" s="4"/>
      <c r="H54" s="4"/>
      <c r="I54" s="4"/>
    </row>
    <row r="55" spans="4:9">
      <c r="D55" s="4"/>
      <c r="E55" s="4"/>
      <c r="F55" s="4"/>
      <c r="G55" s="4"/>
      <c r="H55" s="4"/>
      <c r="I55" s="4"/>
    </row>
    <row r="56" spans="4:9">
      <c r="D56" s="4"/>
      <c r="E56" s="4"/>
      <c r="F56" s="4"/>
      <c r="G56" s="4"/>
      <c r="H56" s="4"/>
      <c r="I56" s="4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L85"/>
  <sheetViews>
    <sheetView workbookViewId="0">
      <selection activeCell="K1" sqref="K1"/>
    </sheetView>
  </sheetViews>
  <sheetFormatPr defaultRowHeight="15"/>
  <cols>
    <col min="1" max="1" width="12.42578125" customWidth="1"/>
    <col min="2" max="2" width="23" customWidth="1"/>
    <col min="3" max="3" width="20.28515625" customWidth="1"/>
    <col min="4" max="4" width="28.85546875" customWidth="1"/>
    <col min="5" max="5" width="17.7109375" customWidth="1"/>
    <col min="7" max="7" width="14.5703125" customWidth="1"/>
    <col min="8" max="8" width="14.140625" customWidth="1"/>
    <col min="9" max="9" width="10.5703125" customWidth="1"/>
    <col min="10" max="10" width="10.28515625" customWidth="1"/>
    <col min="11" max="11" width="75" customWidth="1"/>
    <col min="12" max="12" width="29.85546875" customWidth="1"/>
  </cols>
  <sheetData>
    <row r="1" spans="1:12" ht="18.75">
      <c r="A1" s="1" t="s">
        <v>0</v>
      </c>
      <c r="B1" s="1" t="s">
        <v>1</v>
      </c>
      <c r="C1" s="3" t="s">
        <v>2</v>
      </c>
      <c r="D1" s="1"/>
      <c r="E1" s="1"/>
      <c r="F1" s="1"/>
      <c r="G1" s="3" t="s">
        <v>3</v>
      </c>
      <c r="H1" s="1"/>
      <c r="I1" s="1"/>
      <c r="J1" s="3" t="s">
        <v>4</v>
      </c>
      <c r="K1" s="13" t="s">
        <v>41</v>
      </c>
      <c r="L1" s="1" t="s">
        <v>11</v>
      </c>
    </row>
    <row r="2" spans="1:12">
      <c r="A2" s="1"/>
      <c r="B2" s="1"/>
      <c r="C2" s="3" t="s">
        <v>6</v>
      </c>
      <c r="D2" s="3"/>
      <c r="E2" s="3" t="s">
        <v>7</v>
      </c>
      <c r="F2" s="3" t="s">
        <v>13</v>
      </c>
      <c r="G2" s="3" t="s">
        <v>9</v>
      </c>
      <c r="H2" s="3" t="s">
        <v>12</v>
      </c>
      <c r="I2" s="3" t="s">
        <v>8</v>
      </c>
      <c r="J2" s="1"/>
      <c r="K2" s="1"/>
      <c r="L2" s="1"/>
    </row>
    <row r="3" spans="1:12" s="1" customFormat="1">
      <c r="A3" s="2">
        <v>43708</v>
      </c>
      <c r="C3" s="3">
        <v>1.45</v>
      </c>
      <c r="D3" s="3"/>
      <c r="E3" s="3"/>
      <c r="F3" s="3"/>
      <c r="G3" s="3"/>
      <c r="H3" s="3">
        <f t="shared" ref="H3:H29" si="0">G3-C3</f>
        <v>-1.45</v>
      </c>
      <c r="I3" s="3"/>
    </row>
    <row r="4" spans="1:12">
      <c r="A4" s="2">
        <v>43710</v>
      </c>
      <c r="B4" s="1"/>
      <c r="C4" s="3">
        <v>894.1</v>
      </c>
      <c r="D4" s="3"/>
      <c r="E4" s="3"/>
      <c r="F4" s="3"/>
      <c r="G4" s="3">
        <v>894</v>
      </c>
      <c r="H4" s="3">
        <f t="shared" si="0"/>
        <v>-0.10000000000002274</v>
      </c>
      <c r="I4" s="1"/>
      <c r="J4" s="1"/>
      <c r="K4" s="1"/>
      <c r="L4" s="1"/>
    </row>
    <row r="5" spans="1:12">
      <c r="A5" s="2">
        <v>43711</v>
      </c>
      <c r="B5" s="1"/>
      <c r="C5" s="3">
        <v>498.4</v>
      </c>
      <c r="D5" s="3"/>
      <c r="E5" s="3"/>
      <c r="F5" s="3"/>
      <c r="G5" s="3">
        <v>498</v>
      </c>
      <c r="H5" s="3">
        <f t="shared" si="0"/>
        <v>-0.39999999999997726</v>
      </c>
      <c r="I5" s="1"/>
      <c r="J5" s="1"/>
      <c r="K5" s="1"/>
      <c r="L5" s="1"/>
    </row>
    <row r="6" spans="1:12">
      <c r="A6" s="2">
        <v>43712</v>
      </c>
      <c r="B6" s="1"/>
      <c r="C6" s="3">
        <v>995.8</v>
      </c>
      <c r="D6" s="3"/>
      <c r="E6" s="3"/>
      <c r="F6" s="3"/>
      <c r="G6" s="3">
        <v>995</v>
      </c>
      <c r="H6" s="3">
        <f t="shared" si="0"/>
        <v>-0.79999999999995453</v>
      </c>
      <c r="I6" s="1"/>
      <c r="J6" s="1"/>
      <c r="K6" s="1"/>
      <c r="L6" s="1"/>
    </row>
    <row r="7" spans="1:12">
      <c r="A7" s="2">
        <v>43713</v>
      </c>
      <c r="B7" s="1"/>
      <c r="C7" s="3">
        <v>557.29999999999995</v>
      </c>
      <c r="D7" s="3"/>
      <c r="E7" s="3"/>
      <c r="F7" s="3"/>
      <c r="G7" s="3">
        <v>557</v>
      </c>
      <c r="H7" s="3">
        <f t="shared" si="0"/>
        <v>-0.29999999999995453</v>
      </c>
      <c r="I7" s="1"/>
      <c r="J7" s="1"/>
      <c r="K7" s="1"/>
      <c r="L7" s="1"/>
    </row>
    <row r="8" spans="1:12" s="1" customFormat="1">
      <c r="A8" s="2">
        <v>43714</v>
      </c>
      <c r="B8" s="15" t="s">
        <v>18</v>
      </c>
      <c r="C8" s="3">
        <v>99.9</v>
      </c>
      <c r="D8" s="3"/>
      <c r="E8" s="3"/>
      <c r="F8" s="3"/>
      <c r="G8" s="3">
        <v>99.9</v>
      </c>
      <c r="H8" s="3">
        <f t="shared" si="0"/>
        <v>0</v>
      </c>
    </row>
    <row r="9" spans="1:12">
      <c r="A9" s="2">
        <v>43714</v>
      </c>
      <c r="B9" s="1"/>
      <c r="C9" s="3">
        <v>1893.5</v>
      </c>
      <c r="D9" s="3"/>
      <c r="E9" s="3"/>
      <c r="F9" s="3"/>
      <c r="G9" s="3">
        <v>1892</v>
      </c>
      <c r="H9" s="3">
        <f t="shared" si="0"/>
        <v>-1.5</v>
      </c>
      <c r="I9" s="1"/>
      <c r="J9" s="1"/>
      <c r="K9" s="1"/>
      <c r="L9" s="1"/>
    </row>
    <row r="10" spans="1:12">
      <c r="A10" s="2">
        <v>43717</v>
      </c>
      <c r="B10" s="1"/>
      <c r="C10" s="3">
        <v>282.60000000000002</v>
      </c>
      <c r="D10" s="3"/>
      <c r="E10" s="3"/>
      <c r="F10" s="3">
        <v>70</v>
      </c>
      <c r="G10" s="3">
        <v>212</v>
      </c>
      <c r="H10" s="3">
        <f>+G10+F10-C10</f>
        <v>-0.60000000000002274</v>
      </c>
      <c r="I10" s="1"/>
      <c r="J10" s="1"/>
      <c r="K10" s="1" t="s">
        <v>46</v>
      </c>
      <c r="L10" s="1"/>
    </row>
    <row r="11" spans="1:12">
      <c r="A11" s="2">
        <v>43718</v>
      </c>
      <c r="B11" s="1"/>
      <c r="C11" s="3">
        <v>315.89999999999998</v>
      </c>
      <c r="D11" s="3"/>
      <c r="E11" s="3"/>
      <c r="F11" s="3"/>
      <c r="G11" s="3">
        <v>315</v>
      </c>
      <c r="H11" s="3">
        <f t="shared" si="0"/>
        <v>-0.89999999999997726</v>
      </c>
      <c r="I11" s="1"/>
      <c r="J11" s="1"/>
      <c r="K11" s="1"/>
      <c r="L11" s="1"/>
    </row>
    <row r="12" spans="1:12">
      <c r="A12" s="2">
        <v>43719</v>
      </c>
      <c r="B12" s="1"/>
      <c r="C12" s="3">
        <v>589.29999999999995</v>
      </c>
      <c r="D12" s="3"/>
      <c r="E12" s="3"/>
      <c r="F12" s="3"/>
      <c r="G12" s="3">
        <v>589</v>
      </c>
      <c r="H12" s="3">
        <f t="shared" si="0"/>
        <v>-0.29999999999995453</v>
      </c>
      <c r="I12" s="1"/>
      <c r="J12" s="1"/>
      <c r="K12" s="1"/>
      <c r="L12" s="1"/>
    </row>
    <row r="13" spans="1:12">
      <c r="A13" s="2">
        <v>43720</v>
      </c>
      <c r="B13" s="1"/>
      <c r="C13" s="3">
        <v>225.6</v>
      </c>
      <c r="D13" s="3"/>
      <c r="E13" s="3"/>
      <c r="F13" s="3"/>
      <c r="G13" s="3">
        <v>225</v>
      </c>
      <c r="H13" s="3">
        <f t="shared" si="0"/>
        <v>-0.59999999999999432</v>
      </c>
      <c r="I13" s="1"/>
      <c r="J13" s="1"/>
      <c r="K13" s="1"/>
      <c r="L13" s="1"/>
    </row>
    <row r="14" spans="1:12">
      <c r="A14" s="2">
        <v>43721</v>
      </c>
      <c r="B14" s="1"/>
      <c r="C14" s="3">
        <v>749.9</v>
      </c>
      <c r="D14" s="3"/>
      <c r="E14" s="3"/>
      <c r="F14" s="3"/>
      <c r="G14" s="3">
        <v>749</v>
      </c>
      <c r="H14" s="3">
        <f t="shared" si="0"/>
        <v>-0.89999999999997726</v>
      </c>
      <c r="I14" s="1"/>
      <c r="J14" s="1"/>
      <c r="K14" s="1"/>
      <c r="L14" s="1"/>
    </row>
    <row r="15" spans="1:12">
      <c r="A15" s="2">
        <v>43722</v>
      </c>
      <c r="B15" s="1"/>
      <c r="C15" s="3">
        <v>1342.6</v>
      </c>
      <c r="D15" s="3"/>
      <c r="E15" s="3"/>
      <c r="F15" s="3"/>
      <c r="G15" s="3">
        <v>1342</v>
      </c>
      <c r="H15" s="3">
        <f t="shared" si="0"/>
        <v>-0.59999999999990905</v>
      </c>
      <c r="I15" s="1"/>
      <c r="J15" s="1"/>
      <c r="K15" s="1"/>
      <c r="L15" s="1"/>
    </row>
    <row r="16" spans="1:12">
      <c r="A16" s="2">
        <v>43724</v>
      </c>
      <c r="B16" s="1"/>
      <c r="C16" s="3">
        <v>423.2</v>
      </c>
      <c r="D16" s="3"/>
      <c r="E16" s="3"/>
      <c r="F16" s="3"/>
      <c r="G16" s="3">
        <v>422</v>
      </c>
      <c r="H16" s="3">
        <f t="shared" si="0"/>
        <v>-1.1999999999999886</v>
      </c>
      <c r="I16" s="1"/>
      <c r="J16" s="1"/>
      <c r="K16" s="1"/>
      <c r="L16" s="1"/>
    </row>
    <row r="17" spans="1:12">
      <c r="A17" s="2">
        <v>43725</v>
      </c>
      <c r="B17" s="1"/>
      <c r="C17" s="3">
        <v>842.85</v>
      </c>
      <c r="D17" s="1"/>
      <c r="E17" s="1"/>
      <c r="F17" s="3"/>
      <c r="G17" s="3">
        <v>842</v>
      </c>
      <c r="H17" s="3">
        <f t="shared" si="0"/>
        <v>-0.85000000000002274</v>
      </c>
      <c r="I17" s="1"/>
      <c r="J17" s="1"/>
      <c r="K17" s="1"/>
      <c r="L17" s="1"/>
    </row>
    <row r="18" spans="1:12">
      <c r="A18" s="2">
        <v>43726</v>
      </c>
      <c r="B18" s="1"/>
      <c r="C18" s="3">
        <v>592.29999999999995</v>
      </c>
      <c r="D18" s="1"/>
      <c r="E18" s="1"/>
      <c r="F18" s="3"/>
      <c r="G18" s="3">
        <v>592</v>
      </c>
      <c r="H18" s="3">
        <f t="shared" si="0"/>
        <v>-0.29999999999995453</v>
      </c>
      <c r="I18" s="1"/>
      <c r="J18" s="1"/>
      <c r="K18" s="1"/>
      <c r="L18" s="1"/>
    </row>
    <row r="19" spans="1:12">
      <c r="A19" s="2">
        <v>43727</v>
      </c>
      <c r="B19" s="1"/>
      <c r="C19" s="3">
        <v>94.8</v>
      </c>
      <c r="D19" s="1"/>
      <c r="E19" s="1"/>
      <c r="F19" s="3"/>
      <c r="G19" s="3">
        <v>94</v>
      </c>
      <c r="H19" s="3">
        <f t="shared" si="0"/>
        <v>-0.79999999999999716</v>
      </c>
      <c r="I19" s="1"/>
      <c r="J19" s="1"/>
      <c r="K19" s="1"/>
      <c r="L19" s="1"/>
    </row>
    <row r="20" spans="1:12">
      <c r="A20" s="2">
        <v>43728</v>
      </c>
      <c r="B20" s="1"/>
      <c r="C20" s="3">
        <v>755.9</v>
      </c>
      <c r="D20" s="1"/>
      <c r="E20" s="1"/>
      <c r="F20" s="3"/>
      <c r="G20" s="3">
        <v>755</v>
      </c>
      <c r="H20" s="3">
        <f t="shared" si="0"/>
        <v>-0.89999999999997726</v>
      </c>
      <c r="I20" s="1"/>
      <c r="J20" s="1"/>
      <c r="K20" s="1"/>
      <c r="L20" s="1"/>
    </row>
    <row r="21" spans="1:12">
      <c r="A21" s="2">
        <v>43729</v>
      </c>
      <c r="B21" s="1"/>
      <c r="C21" s="3">
        <v>575.70000000000005</v>
      </c>
      <c r="D21" s="1"/>
      <c r="E21" s="1"/>
      <c r="F21" s="3"/>
      <c r="G21" s="3">
        <v>575</v>
      </c>
      <c r="H21" s="3">
        <f t="shared" si="0"/>
        <v>-0.70000000000004547</v>
      </c>
      <c r="I21" s="1"/>
      <c r="J21" s="1"/>
      <c r="K21" s="1"/>
      <c r="L21" s="1"/>
    </row>
    <row r="22" spans="1:12">
      <c r="A22" s="2">
        <v>43731</v>
      </c>
      <c r="B22" s="1"/>
      <c r="C22" s="3">
        <v>309.7</v>
      </c>
      <c r="D22" s="1"/>
      <c r="E22" s="1"/>
      <c r="F22" s="3"/>
      <c r="G22" s="3">
        <v>309</v>
      </c>
      <c r="H22" s="3">
        <f t="shared" si="0"/>
        <v>-0.69999999999998863</v>
      </c>
      <c r="I22" s="1"/>
      <c r="J22" s="1"/>
      <c r="K22" s="1"/>
      <c r="L22" s="1"/>
    </row>
    <row r="23" spans="1:12">
      <c r="A23" s="2">
        <v>43732</v>
      </c>
      <c r="B23" s="1"/>
      <c r="C23" s="3">
        <v>625.79999999999995</v>
      </c>
      <c r="D23" s="1"/>
      <c r="E23" s="1"/>
      <c r="F23" s="3"/>
      <c r="G23" s="3">
        <v>625</v>
      </c>
      <c r="H23" s="3">
        <f t="shared" si="0"/>
        <v>-0.79999999999995453</v>
      </c>
      <c r="I23" s="1"/>
      <c r="J23" s="1"/>
      <c r="K23" s="1"/>
      <c r="L23" s="1"/>
    </row>
    <row r="24" spans="1:12">
      <c r="A24" s="2">
        <v>43733</v>
      </c>
      <c r="B24" s="1"/>
      <c r="C24" s="3">
        <v>217.5</v>
      </c>
      <c r="D24" s="1"/>
      <c r="E24" s="1"/>
      <c r="F24" s="3"/>
      <c r="G24" s="3">
        <v>217</v>
      </c>
      <c r="H24" s="3">
        <f t="shared" si="0"/>
        <v>-0.5</v>
      </c>
      <c r="I24" s="1"/>
      <c r="J24" s="1"/>
      <c r="K24" s="1"/>
      <c r="L24" s="1"/>
    </row>
    <row r="25" spans="1:12">
      <c r="A25" s="2">
        <v>43734</v>
      </c>
      <c r="B25" s="1"/>
      <c r="C25" s="3">
        <v>479.3</v>
      </c>
      <c r="D25" s="1"/>
      <c r="E25" s="1"/>
      <c r="F25" s="3"/>
      <c r="G25" s="3">
        <v>479</v>
      </c>
      <c r="H25" s="3">
        <f t="shared" si="0"/>
        <v>-0.30000000000001137</v>
      </c>
      <c r="I25" s="1"/>
      <c r="J25" s="1"/>
      <c r="K25" s="1"/>
      <c r="L25" s="1"/>
    </row>
    <row r="26" spans="1:12">
      <c r="A26" s="2">
        <v>43735</v>
      </c>
      <c r="B26" s="1"/>
      <c r="C26" s="3">
        <v>1109.5</v>
      </c>
      <c r="D26" s="1"/>
      <c r="E26" s="1"/>
      <c r="F26" s="3"/>
      <c r="G26" s="3">
        <v>1109</v>
      </c>
      <c r="H26" s="3">
        <f t="shared" si="0"/>
        <v>-0.5</v>
      </c>
      <c r="I26" s="1"/>
      <c r="J26" s="1"/>
      <c r="K26" s="1"/>
      <c r="L26" s="1"/>
    </row>
    <row r="27" spans="1:12">
      <c r="A27" s="2">
        <v>43736</v>
      </c>
      <c r="B27" s="1"/>
      <c r="C27" s="3">
        <v>523.5</v>
      </c>
      <c r="D27" s="1"/>
      <c r="E27" s="1"/>
      <c r="F27" s="3"/>
      <c r="G27" s="3">
        <v>522</v>
      </c>
      <c r="H27" s="3">
        <f t="shared" si="0"/>
        <v>-1.5</v>
      </c>
      <c r="I27" s="1"/>
      <c r="J27" s="1"/>
      <c r="K27" s="1"/>
      <c r="L27" s="1"/>
    </row>
    <row r="28" spans="1:12">
      <c r="A28" s="2">
        <v>43738</v>
      </c>
      <c r="B28" s="1"/>
      <c r="C28" s="3">
        <v>282.8</v>
      </c>
      <c r="D28" s="1"/>
      <c r="E28" s="1"/>
      <c r="F28" s="3"/>
      <c r="G28" s="3">
        <v>282</v>
      </c>
      <c r="H28" s="3">
        <f t="shared" si="0"/>
        <v>-0.80000000000001137</v>
      </c>
      <c r="I28" s="1"/>
      <c r="J28" s="1"/>
      <c r="K28" s="1"/>
      <c r="L28" s="1"/>
    </row>
    <row r="29" spans="1:12">
      <c r="A29" s="2">
        <v>43738</v>
      </c>
      <c r="B29" s="1"/>
      <c r="C29" s="3"/>
      <c r="D29" s="1"/>
      <c r="E29" s="1"/>
      <c r="F29" s="3"/>
      <c r="G29" s="3">
        <v>18</v>
      </c>
      <c r="H29" s="3">
        <f t="shared" si="0"/>
        <v>18</v>
      </c>
      <c r="I29" s="1"/>
      <c r="J29" s="1"/>
      <c r="K29" s="1"/>
      <c r="L29" s="1"/>
    </row>
    <row r="30" spans="1:12">
      <c r="C30" s="3"/>
      <c r="G30" s="3"/>
      <c r="H30" s="3">
        <f>SUM(H3:H29)</f>
        <v>-0.29999999999969518</v>
      </c>
    </row>
    <row r="31" spans="1:12">
      <c r="C31" s="3"/>
      <c r="G31" s="3"/>
    </row>
    <row r="32" spans="1:12">
      <c r="C32" s="3"/>
      <c r="G32" s="3"/>
    </row>
    <row r="33" spans="3:7">
      <c r="C33" s="3"/>
      <c r="G33" s="3"/>
    </row>
    <row r="34" spans="3:7">
      <c r="C34" s="3"/>
      <c r="G34" s="3"/>
    </row>
    <row r="35" spans="3:7">
      <c r="C35" s="3"/>
      <c r="G35" s="3"/>
    </row>
    <row r="36" spans="3:7">
      <c r="C36" s="3"/>
      <c r="G36" s="3"/>
    </row>
    <row r="37" spans="3:7">
      <c r="C37" s="3"/>
      <c r="G37" s="3"/>
    </row>
    <row r="38" spans="3:7">
      <c r="G38" s="3"/>
    </row>
    <row r="39" spans="3:7">
      <c r="G39" s="3"/>
    </row>
    <row r="40" spans="3:7">
      <c r="G40" s="3"/>
    </row>
    <row r="41" spans="3:7">
      <c r="G41" s="3"/>
    </row>
    <row r="42" spans="3:7">
      <c r="G42" s="3"/>
    </row>
    <row r="43" spans="3:7">
      <c r="G43" s="3"/>
    </row>
    <row r="44" spans="3:7">
      <c r="G44" s="3"/>
    </row>
    <row r="45" spans="3:7">
      <c r="G45" s="3"/>
    </row>
    <row r="46" spans="3:7">
      <c r="G46" s="3"/>
    </row>
    <row r="47" spans="3:7">
      <c r="G47" s="3"/>
    </row>
    <row r="48" spans="3:7">
      <c r="G48" s="3"/>
    </row>
    <row r="49" spans="7:7">
      <c r="G49" s="3"/>
    </row>
    <row r="50" spans="7:7">
      <c r="G50" s="3"/>
    </row>
    <row r="51" spans="7:7">
      <c r="G51" s="3"/>
    </row>
    <row r="52" spans="7:7">
      <c r="G52" s="3"/>
    </row>
    <row r="53" spans="7:7">
      <c r="G53" s="3"/>
    </row>
    <row r="54" spans="7:7">
      <c r="G54" s="3"/>
    </row>
    <row r="55" spans="7:7">
      <c r="G55" s="3"/>
    </row>
    <row r="56" spans="7:7">
      <c r="G56" s="3"/>
    </row>
    <row r="57" spans="7:7">
      <c r="G57" s="3"/>
    </row>
    <row r="58" spans="7:7">
      <c r="G58" s="3"/>
    </row>
    <row r="59" spans="7:7">
      <c r="G59" s="3"/>
    </row>
    <row r="60" spans="7:7">
      <c r="G60" s="3"/>
    </row>
    <row r="61" spans="7:7">
      <c r="G61" s="3"/>
    </row>
    <row r="62" spans="7:7">
      <c r="G62" s="3"/>
    </row>
    <row r="63" spans="7:7">
      <c r="G63" s="3"/>
    </row>
    <row r="64" spans="7:7">
      <c r="G64" s="3"/>
    </row>
    <row r="65" spans="7:7">
      <c r="G65" s="3"/>
    </row>
    <row r="66" spans="7:7">
      <c r="G66" s="3"/>
    </row>
    <row r="67" spans="7:7">
      <c r="G67" s="3"/>
    </row>
    <row r="68" spans="7:7">
      <c r="G68" s="3"/>
    </row>
    <row r="69" spans="7:7">
      <c r="G69" s="3"/>
    </row>
    <row r="70" spans="7:7">
      <c r="G70" s="3"/>
    </row>
    <row r="71" spans="7:7">
      <c r="G71" s="3"/>
    </row>
    <row r="72" spans="7:7">
      <c r="G72" s="3"/>
    </row>
    <row r="73" spans="7:7">
      <c r="G73" s="3"/>
    </row>
    <row r="74" spans="7:7">
      <c r="G74" s="3"/>
    </row>
    <row r="75" spans="7:7">
      <c r="G75" s="3"/>
    </row>
    <row r="76" spans="7:7">
      <c r="G76" s="3"/>
    </row>
    <row r="77" spans="7:7">
      <c r="G77" s="3"/>
    </row>
    <row r="78" spans="7:7">
      <c r="G78" s="3"/>
    </row>
    <row r="79" spans="7:7">
      <c r="G79" s="3"/>
    </row>
    <row r="80" spans="7:7">
      <c r="G80" s="3"/>
    </row>
    <row r="81" spans="7:7">
      <c r="G81" s="3"/>
    </row>
    <row r="82" spans="7:7">
      <c r="G82" s="3"/>
    </row>
    <row r="83" spans="7:7">
      <c r="G83" s="3"/>
    </row>
    <row r="84" spans="7:7">
      <c r="G84" s="3"/>
    </row>
    <row r="85" spans="7:7">
      <c r="G85" s="3"/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57"/>
  <sheetViews>
    <sheetView workbookViewId="0">
      <selection activeCell="K1" sqref="K1"/>
    </sheetView>
  </sheetViews>
  <sheetFormatPr defaultRowHeight="15"/>
  <cols>
    <col min="1" max="1" width="12.7109375" customWidth="1"/>
    <col min="2" max="2" width="16.140625" customWidth="1"/>
    <col min="3" max="3" width="16.5703125" customWidth="1"/>
    <col min="4" max="4" width="16.85546875" customWidth="1"/>
    <col min="5" max="5" width="20.5703125" customWidth="1"/>
    <col min="6" max="6" width="16" customWidth="1"/>
    <col min="7" max="7" width="16.85546875" customWidth="1"/>
    <col min="8" max="8" width="13.5703125" customWidth="1"/>
    <col min="9" max="9" width="10.140625" customWidth="1"/>
    <col min="10" max="10" width="12.7109375" customWidth="1"/>
    <col min="11" max="11" width="75" bestFit="1" customWidth="1"/>
  </cols>
  <sheetData>
    <row r="1" spans="1:12" ht="18.75">
      <c r="A1" s="1" t="s">
        <v>0</v>
      </c>
      <c r="B1" s="1" t="s">
        <v>1</v>
      </c>
      <c r="C1" s="3" t="s">
        <v>2</v>
      </c>
      <c r="D1" s="1"/>
      <c r="E1" s="1"/>
      <c r="F1" s="1"/>
      <c r="G1" s="3" t="s">
        <v>3</v>
      </c>
      <c r="H1" s="1"/>
      <c r="I1" s="1"/>
      <c r="J1" s="3" t="s">
        <v>4</v>
      </c>
      <c r="K1" s="13" t="s">
        <v>41</v>
      </c>
      <c r="L1" s="1"/>
    </row>
    <row r="2" spans="1:12">
      <c r="A2" s="1"/>
      <c r="B2" s="1"/>
      <c r="C2" s="3" t="s">
        <v>6</v>
      </c>
      <c r="D2" s="3"/>
      <c r="E2" s="3" t="s">
        <v>7</v>
      </c>
      <c r="F2" s="3" t="s">
        <v>13</v>
      </c>
      <c r="G2" s="3" t="s">
        <v>9</v>
      </c>
      <c r="H2" s="3" t="s">
        <v>12</v>
      </c>
      <c r="I2" s="3" t="s">
        <v>8</v>
      </c>
      <c r="J2" s="1"/>
      <c r="K2" s="1"/>
      <c r="L2" s="1"/>
    </row>
    <row r="3" spans="1:12" s="1" customFormat="1">
      <c r="A3" s="2">
        <v>43738</v>
      </c>
      <c r="C3" s="3">
        <v>0.9</v>
      </c>
      <c r="D3" s="3"/>
      <c r="E3" s="3"/>
      <c r="F3" s="3"/>
      <c r="G3" s="3"/>
      <c r="H3" s="3">
        <f t="shared" ref="H3" si="0">G3-C3</f>
        <v>-0.9</v>
      </c>
      <c r="I3" s="3"/>
    </row>
    <row r="4" spans="1:12">
      <c r="A4" s="2">
        <v>43739</v>
      </c>
      <c r="B4" s="1"/>
      <c r="C4" s="3">
        <f>[1]Análise!I4</f>
        <v>221.7</v>
      </c>
      <c r="D4" s="3"/>
      <c r="E4" s="3"/>
      <c r="F4" s="3"/>
      <c r="G4" s="3">
        <v>220</v>
      </c>
      <c r="H4" s="3">
        <f>SUM(E4:G4)-C4</f>
        <v>-1.6999999999999886</v>
      </c>
      <c r="I4" s="1"/>
      <c r="J4" s="1"/>
      <c r="K4" s="1"/>
      <c r="L4" s="1"/>
    </row>
    <row r="5" spans="1:12">
      <c r="A5" s="2">
        <v>43740</v>
      </c>
      <c r="B5" s="1"/>
      <c r="C5" s="3">
        <f>[1]Análise!I5</f>
        <v>99.9</v>
      </c>
      <c r="D5" s="3"/>
      <c r="E5" s="3"/>
      <c r="F5" s="3"/>
      <c r="G5" s="3">
        <v>99</v>
      </c>
      <c r="H5" s="3">
        <f t="shared" ref="H5:H30" si="1">SUM(E5:G5)-C5</f>
        <v>-0.90000000000000568</v>
      </c>
      <c r="I5" s="1"/>
      <c r="J5" s="1"/>
      <c r="K5" s="1"/>
      <c r="L5" s="1"/>
    </row>
    <row r="6" spans="1:12">
      <c r="A6" s="2">
        <v>43741</v>
      </c>
      <c r="B6" s="1"/>
      <c r="C6" s="3">
        <f>[1]Análise!I6</f>
        <v>587.79999999999995</v>
      </c>
      <c r="D6" s="3"/>
      <c r="E6" s="3"/>
      <c r="F6" s="3">
        <v>59</v>
      </c>
      <c r="G6" s="3">
        <v>527</v>
      </c>
      <c r="H6" s="3">
        <f t="shared" si="1"/>
        <v>-1.7999999999999545</v>
      </c>
      <c r="I6" s="1"/>
      <c r="J6" s="1"/>
      <c r="K6" s="1" t="s">
        <v>47</v>
      </c>
      <c r="L6" s="1"/>
    </row>
    <row r="7" spans="1:12">
      <c r="A7" s="2">
        <v>43742</v>
      </c>
      <c r="B7" s="1"/>
      <c r="C7" s="3">
        <f>[1]Análise!I7</f>
        <v>2259.8000000000002</v>
      </c>
      <c r="D7" s="3"/>
      <c r="E7" s="3"/>
      <c r="F7" s="3"/>
      <c r="G7" s="3">
        <v>2259</v>
      </c>
      <c r="H7" s="3">
        <f t="shared" si="1"/>
        <v>-0.8000000000001819</v>
      </c>
      <c r="I7" s="1"/>
      <c r="J7" s="1"/>
      <c r="K7" s="1"/>
      <c r="L7" s="1"/>
    </row>
    <row r="8" spans="1:12">
      <c r="A8" s="2">
        <v>43743</v>
      </c>
      <c r="B8" s="1"/>
      <c r="C8" s="3">
        <f>[1]Análise!I8</f>
        <v>1303.7</v>
      </c>
      <c r="D8" s="3"/>
      <c r="E8" s="3"/>
      <c r="F8" s="3"/>
      <c r="G8" s="3">
        <v>1302</v>
      </c>
      <c r="H8" s="3">
        <f t="shared" si="1"/>
        <v>-1.7000000000000455</v>
      </c>
      <c r="I8" s="1"/>
      <c r="J8" s="1"/>
      <c r="K8" s="1"/>
      <c r="L8" s="1"/>
    </row>
    <row r="9" spans="1:12">
      <c r="A9" s="2">
        <v>43745</v>
      </c>
      <c r="B9" s="1"/>
      <c r="C9" s="3">
        <f>[1]Análise!I9</f>
        <v>1602.7</v>
      </c>
      <c r="D9" s="3"/>
      <c r="E9" s="3"/>
      <c r="F9" s="3"/>
      <c r="G9" s="3">
        <v>1602</v>
      </c>
      <c r="H9" s="3">
        <f t="shared" si="1"/>
        <v>-0.70000000000004547</v>
      </c>
      <c r="I9" s="1"/>
      <c r="J9" s="1"/>
      <c r="K9" s="1"/>
      <c r="L9" s="1"/>
    </row>
    <row r="10" spans="1:12">
      <c r="A10" s="2">
        <v>43746</v>
      </c>
      <c r="B10" s="1"/>
      <c r="C10" s="3">
        <f>[1]Análise!I10</f>
        <v>2571.6</v>
      </c>
      <c r="D10" s="3"/>
      <c r="E10" s="3"/>
      <c r="F10" s="3"/>
      <c r="G10" s="3">
        <v>2570</v>
      </c>
      <c r="H10" s="3">
        <f t="shared" si="1"/>
        <v>-1.5999999999999091</v>
      </c>
      <c r="I10" s="1"/>
      <c r="J10" s="1"/>
      <c r="K10" s="1"/>
      <c r="L10" s="1"/>
    </row>
    <row r="11" spans="1:12">
      <c r="A11" s="2">
        <v>43747</v>
      </c>
      <c r="B11" s="1"/>
      <c r="C11" s="3">
        <f>[1]Análise!I11</f>
        <v>3432.1</v>
      </c>
      <c r="D11" s="3"/>
      <c r="E11" s="3"/>
      <c r="F11" s="3">
        <v>420</v>
      </c>
      <c r="G11" s="3">
        <v>3011</v>
      </c>
      <c r="H11" s="3">
        <f t="shared" si="1"/>
        <v>-1.0999999999999091</v>
      </c>
      <c r="I11" s="1"/>
      <c r="J11" s="1"/>
      <c r="K11" s="1" t="s">
        <v>48</v>
      </c>
      <c r="L11" s="1"/>
    </row>
    <row r="12" spans="1:12">
      <c r="A12" s="2">
        <v>43748</v>
      </c>
      <c r="B12" s="1"/>
      <c r="C12" s="3">
        <f>[1]Análise!I12</f>
        <v>3332.4</v>
      </c>
      <c r="D12" s="3"/>
      <c r="E12" s="3"/>
      <c r="F12" s="3">
        <f>13*75</f>
        <v>975</v>
      </c>
      <c r="G12" s="3">
        <v>2356</v>
      </c>
      <c r="H12" s="3">
        <f t="shared" si="1"/>
        <v>-1.4000000000000909</v>
      </c>
      <c r="I12" s="1"/>
      <c r="J12" s="1"/>
      <c r="K12" s="1"/>
      <c r="L12" s="1"/>
    </row>
    <row r="13" spans="1:12">
      <c r="A13" s="2">
        <v>43749</v>
      </c>
      <c r="B13" s="1"/>
      <c r="C13" s="3">
        <f>[1]Análise!I13</f>
        <v>7072.3</v>
      </c>
      <c r="D13" s="3"/>
      <c r="E13" s="3"/>
      <c r="F13" s="3">
        <f>13*92.6</f>
        <v>1203.8</v>
      </c>
      <c r="G13" s="3">
        <v>5867</v>
      </c>
      <c r="H13" s="3">
        <f t="shared" si="1"/>
        <v>-1.5</v>
      </c>
      <c r="I13" s="1"/>
      <c r="J13" s="1"/>
      <c r="K13" s="1"/>
      <c r="L13" s="1"/>
    </row>
    <row r="14" spans="1:12">
      <c r="A14" s="2">
        <v>43750</v>
      </c>
      <c r="B14" s="1"/>
      <c r="C14" s="3">
        <f>[1]Análise!I14</f>
        <v>3709.95</v>
      </c>
      <c r="D14" s="3"/>
      <c r="E14" s="3"/>
      <c r="F14" s="3"/>
      <c r="G14" s="3">
        <v>3708</v>
      </c>
      <c r="H14" s="3">
        <f t="shared" si="1"/>
        <v>-1.9499999999998181</v>
      </c>
      <c r="I14" s="1"/>
      <c r="J14" s="1"/>
      <c r="K14" s="1"/>
      <c r="L14" s="1"/>
    </row>
    <row r="15" spans="1:12">
      <c r="A15" s="2">
        <v>43752</v>
      </c>
      <c r="B15" s="1"/>
      <c r="C15" s="3">
        <f>[1]Análise!I15</f>
        <v>1436.1</v>
      </c>
      <c r="D15" s="3"/>
      <c r="E15" s="3"/>
      <c r="F15" s="3"/>
      <c r="G15" s="3">
        <v>1435</v>
      </c>
      <c r="H15" s="3">
        <f t="shared" si="1"/>
        <v>-1.0999999999999091</v>
      </c>
      <c r="I15" s="1"/>
      <c r="J15" s="1"/>
      <c r="K15" s="1"/>
      <c r="L15" s="1"/>
    </row>
    <row r="16" spans="1:12">
      <c r="A16" s="2">
        <v>43753</v>
      </c>
      <c r="B16" s="1"/>
      <c r="C16" s="3">
        <f>[1]Análise!I16</f>
        <v>577.5</v>
      </c>
      <c r="D16" s="1"/>
      <c r="E16" s="1"/>
      <c r="F16" s="3"/>
      <c r="G16" s="3">
        <v>577</v>
      </c>
      <c r="H16" s="3">
        <f t="shared" si="1"/>
        <v>-0.5</v>
      </c>
      <c r="I16" s="1"/>
      <c r="J16" s="1"/>
      <c r="K16" s="1"/>
      <c r="L16" s="1"/>
    </row>
    <row r="17" spans="1:12">
      <c r="A17" s="2">
        <v>43754</v>
      </c>
      <c r="B17" s="1"/>
      <c r="C17" s="3">
        <f>[1]Análise!I17</f>
        <v>1588.7</v>
      </c>
      <c r="D17" s="1"/>
      <c r="E17" s="1"/>
      <c r="F17" s="3"/>
      <c r="G17" s="3">
        <v>1587</v>
      </c>
      <c r="H17" s="3">
        <f t="shared" si="1"/>
        <v>-1.7000000000000455</v>
      </c>
      <c r="I17" s="1"/>
      <c r="J17" s="1"/>
      <c r="K17" s="1"/>
      <c r="L17" s="1"/>
    </row>
    <row r="18" spans="1:12">
      <c r="A18" s="2">
        <v>43755</v>
      </c>
      <c r="B18" s="1"/>
      <c r="C18" s="3">
        <f>[1]Análise!I18</f>
        <v>915.65</v>
      </c>
      <c r="D18" s="1"/>
      <c r="E18" s="1"/>
      <c r="F18" s="3"/>
      <c r="G18" s="3">
        <v>915</v>
      </c>
      <c r="H18" s="3">
        <f t="shared" si="1"/>
        <v>-0.64999999999997726</v>
      </c>
      <c r="I18" s="1"/>
      <c r="J18" s="1"/>
      <c r="K18" s="1"/>
      <c r="L18" s="1"/>
    </row>
    <row r="19" spans="1:12">
      <c r="A19" s="2">
        <v>43756</v>
      </c>
      <c r="B19" s="1"/>
      <c r="C19" s="3">
        <f>[1]Análise!I19</f>
        <v>121.85</v>
      </c>
      <c r="D19" s="1"/>
      <c r="E19" s="1"/>
      <c r="F19" s="3"/>
      <c r="G19" s="3">
        <v>120</v>
      </c>
      <c r="H19" s="3">
        <f t="shared" si="1"/>
        <v>-1.8499999999999943</v>
      </c>
      <c r="I19" s="1"/>
      <c r="J19" s="1"/>
      <c r="K19" s="1"/>
      <c r="L19" s="1"/>
    </row>
    <row r="20" spans="1:12">
      <c r="A20" s="2">
        <v>43757</v>
      </c>
      <c r="B20" s="1"/>
      <c r="C20" s="3">
        <f>[1]Análise!I20</f>
        <v>569.20000000000005</v>
      </c>
      <c r="D20" s="1"/>
      <c r="E20" s="1"/>
      <c r="F20" s="3"/>
      <c r="G20" s="3">
        <v>567</v>
      </c>
      <c r="H20" s="3">
        <f t="shared" si="1"/>
        <v>-2.2000000000000455</v>
      </c>
      <c r="I20" s="1"/>
      <c r="J20" s="1"/>
      <c r="K20" s="1"/>
      <c r="L20" s="1"/>
    </row>
    <row r="21" spans="1:12">
      <c r="A21" s="2">
        <v>43759</v>
      </c>
      <c r="B21" s="1"/>
      <c r="C21" s="3">
        <f>[1]Análise!I21</f>
        <v>683.35</v>
      </c>
      <c r="D21" s="1"/>
      <c r="E21" s="1"/>
      <c r="F21" s="3"/>
      <c r="G21" s="3">
        <v>682</v>
      </c>
      <c r="H21" s="3">
        <f t="shared" si="1"/>
        <v>-1.3500000000000227</v>
      </c>
      <c r="I21" s="1"/>
      <c r="J21" s="1"/>
      <c r="K21" s="1"/>
      <c r="L21" s="1"/>
    </row>
    <row r="22" spans="1:12">
      <c r="A22" s="2">
        <v>43760</v>
      </c>
      <c r="B22" s="1"/>
      <c r="C22" s="3">
        <f>[1]Análise!I22</f>
        <v>80</v>
      </c>
      <c r="D22" s="1"/>
      <c r="E22" s="1"/>
      <c r="F22" s="3"/>
      <c r="G22" s="3">
        <v>80</v>
      </c>
      <c r="H22" s="3">
        <f t="shared" si="1"/>
        <v>0</v>
      </c>
      <c r="I22" s="1"/>
      <c r="J22" s="1"/>
      <c r="K22" s="1"/>
      <c r="L22" s="1"/>
    </row>
    <row r="23" spans="1:12">
      <c r="A23" s="2">
        <v>43761</v>
      </c>
      <c r="B23" s="1"/>
      <c r="C23" s="3">
        <f>[1]Análise!I23</f>
        <v>221.4</v>
      </c>
      <c r="D23" s="1"/>
      <c r="E23" s="1"/>
      <c r="F23" s="3"/>
      <c r="G23" s="3">
        <v>220</v>
      </c>
      <c r="H23" s="3">
        <f t="shared" si="1"/>
        <v>-1.4000000000000057</v>
      </c>
      <c r="I23" s="1"/>
      <c r="J23" s="1"/>
      <c r="K23" s="1"/>
      <c r="L23" s="1"/>
    </row>
    <row r="24" spans="1:12">
      <c r="A24" s="2">
        <v>43763</v>
      </c>
      <c r="B24" s="1"/>
      <c r="C24" s="3">
        <f>[1]Análise!I24</f>
        <v>945</v>
      </c>
      <c r="D24" s="1"/>
      <c r="E24" s="1"/>
      <c r="F24" s="3"/>
      <c r="G24" s="3">
        <v>945</v>
      </c>
      <c r="H24" s="3">
        <f t="shared" si="1"/>
        <v>0</v>
      </c>
      <c r="I24" s="1"/>
      <c r="J24" s="1"/>
      <c r="K24" s="1"/>
      <c r="L24" s="1"/>
    </row>
    <row r="25" spans="1:12" s="1" customFormat="1">
      <c r="A25" s="2">
        <v>43764</v>
      </c>
      <c r="C25" s="3">
        <f>[1]Análise!I25</f>
        <v>889.5</v>
      </c>
      <c r="F25" s="3"/>
      <c r="G25" s="3">
        <v>889</v>
      </c>
      <c r="H25" s="3">
        <f t="shared" si="1"/>
        <v>-0.5</v>
      </c>
    </row>
    <row r="26" spans="1:12">
      <c r="A26" s="2">
        <v>43765</v>
      </c>
      <c r="B26" s="1"/>
      <c r="C26" s="3">
        <f>[1]Análise!I26</f>
        <v>1078</v>
      </c>
      <c r="D26" s="1"/>
      <c r="E26" s="1"/>
      <c r="F26" s="3"/>
      <c r="G26" s="3">
        <v>1078</v>
      </c>
      <c r="H26" s="3">
        <f t="shared" si="1"/>
        <v>0</v>
      </c>
      <c r="I26" s="1"/>
      <c r="J26" s="1"/>
      <c r="K26" s="1"/>
      <c r="L26" s="1"/>
    </row>
    <row r="27" spans="1:12">
      <c r="A27" s="2">
        <v>43766</v>
      </c>
      <c r="B27" s="1"/>
      <c r="C27" s="3">
        <f>[1]Análise!I27</f>
        <v>1029.2</v>
      </c>
      <c r="D27" s="1"/>
      <c r="E27" s="1"/>
      <c r="F27" s="3">
        <v>10</v>
      </c>
      <c r="G27" s="3">
        <v>1019</v>
      </c>
      <c r="H27" s="3">
        <f t="shared" si="1"/>
        <v>-0.20000000000004547</v>
      </c>
      <c r="I27" s="1"/>
      <c r="J27" s="1"/>
      <c r="K27" s="1" t="s">
        <v>49</v>
      </c>
      <c r="L27" s="1"/>
    </row>
    <row r="28" spans="1:12">
      <c r="A28" s="2">
        <v>43767</v>
      </c>
      <c r="B28" s="1"/>
      <c r="C28" s="3">
        <f>[1]Análise!I28</f>
        <v>364</v>
      </c>
      <c r="D28" s="1"/>
      <c r="E28" s="1"/>
      <c r="F28" s="3"/>
      <c r="G28" s="3">
        <v>364</v>
      </c>
      <c r="H28" s="3">
        <f t="shared" si="1"/>
        <v>0</v>
      </c>
      <c r="I28" s="1"/>
      <c r="J28" s="1"/>
      <c r="K28" s="1"/>
      <c r="L28" s="1"/>
    </row>
    <row r="29" spans="1:12">
      <c r="A29" s="2">
        <v>43768</v>
      </c>
      <c r="B29" s="1"/>
      <c r="C29" s="3">
        <f>[1]Análise!I29</f>
        <v>566.4</v>
      </c>
      <c r="D29" s="1"/>
      <c r="E29" s="1"/>
      <c r="F29" s="3"/>
      <c r="G29" s="3">
        <v>565</v>
      </c>
      <c r="H29" s="3">
        <f t="shared" si="1"/>
        <v>-1.3999999999999773</v>
      </c>
      <c r="I29" s="1"/>
      <c r="J29" s="1"/>
      <c r="K29" s="1"/>
      <c r="L29" s="1"/>
    </row>
    <row r="30" spans="1:12">
      <c r="A30" s="2">
        <v>43769</v>
      </c>
      <c r="C30" s="3">
        <f>[1]Análise!I30</f>
        <v>314</v>
      </c>
      <c r="E30" s="1" t="s">
        <v>50</v>
      </c>
      <c r="G30" s="3">
        <v>342</v>
      </c>
      <c r="H30" s="3">
        <f t="shared" si="1"/>
        <v>28</v>
      </c>
    </row>
    <row r="31" spans="1:12">
      <c r="A31" s="2"/>
      <c r="C31" s="3" t="str">
        <f>[1]Análise!I31</f>
        <v/>
      </c>
      <c r="G31" s="3"/>
      <c r="H31" s="3">
        <f>SUM(H3:H30)</f>
        <v>-0.89999999999997016</v>
      </c>
    </row>
    <row r="32" spans="1:12">
      <c r="A32" s="2"/>
      <c r="C32" s="3"/>
      <c r="G32" s="3"/>
    </row>
    <row r="33" spans="1:7">
      <c r="A33" s="2"/>
      <c r="C33" s="3"/>
      <c r="G33" s="3"/>
    </row>
    <row r="34" spans="1:7">
      <c r="A34" s="2"/>
      <c r="C34" s="3"/>
    </row>
    <row r="35" spans="1:7">
      <c r="A35" s="2"/>
      <c r="C35" s="3"/>
    </row>
    <row r="36" spans="1:7">
      <c r="A36" s="2"/>
      <c r="C36" s="3"/>
    </row>
    <row r="37" spans="1:7">
      <c r="A37" s="2"/>
      <c r="C37" s="3"/>
    </row>
    <row r="38" spans="1:7">
      <c r="A38" s="2"/>
      <c r="C38" s="3"/>
    </row>
    <row r="39" spans="1:7">
      <c r="A39" s="2"/>
      <c r="C39" s="3"/>
    </row>
    <row r="40" spans="1:7">
      <c r="A40" s="2"/>
      <c r="C40" s="3"/>
    </row>
    <row r="41" spans="1:7">
      <c r="A41" s="2"/>
      <c r="C41" s="3"/>
    </row>
    <row r="42" spans="1:7">
      <c r="A42" s="2"/>
      <c r="C42" s="3"/>
    </row>
    <row r="43" spans="1:7">
      <c r="A43" s="2"/>
      <c r="C43" s="3"/>
    </row>
    <row r="44" spans="1:7">
      <c r="A44" s="2"/>
      <c r="C44" s="3"/>
    </row>
    <row r="45" spans="1:7">
      <c r="A45" s="2"/>
      <c r="C45" s="3"/>
    </row>
    <row r="46" spans="1:7">
      <c r="A46" s="2"/>
      <c r="C46" s="3"/>
    </row>
    <row r="47" spans="1:7">
      <c r="A47" s="2"/>
      <c r="C47" s="3"/>
    </row>
    <row r="48" spans="1:7">
      <c r="A48" s="2"/>
      <c r="C48" s="3"/>
    </row>
    <row r="49" spans="1:3">
      <c r="A49" s="2"/>
      <c r="C49" s="3"/>
    </row>
    <row r="50" spans="1:3">
      <c r="A50" s="2"/>
      <c r="C50" s="3"/>
    </row>
    <row r="51" spans="1:3">
      <c r="A51" s="2"/>
      <c r="C51" s="3"/>
    </row>
    <row r="52" spans="1:3">
      <c r="A52" s="2"/>
      <c r="C52" s="3"/>
    </row>
    <row r="53" spans="1:3">
      <c r="A53" s="2"/>
      <c r="C53" s="3"/>
    </row>
    <row r="54" spans="1:3">
      <c r="A54" s="2"/>
      <c r="C54" s="3"/>
    </row>
    <row r="55" spans="1:3">
      <c r="A55" s="2"/>
      <c r="C55" s="3"/>
    </row>
    <row r="56" spans="1:3">
      <c r="C56" s="3"/>
    </row>
    <row r="57" spans="1:3">
      <c r="C57" s="3"/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29"/>
  <sheetViews>
    <sheetView workbookViewId="0">
      <selection activeCell="K29" sqref="K29"/>
    </sheetView>
  </sheetViews>
  <sheetFormatPr defaultRowHeight="15"/>
  <cols>
    <col min="1" max="1" width="13.28515625" customWidth="1"/>
    <col min="2" max="2" width="16" customWidth="1"/>
    <col min="3" max="3" width="15.5703125" customWidth="1"/>
    <col min="4" max="4" width="14.42578125" customWidth="1"/>
    <col min="5" max="5" width="16.5703125" customWidth="1"/>
    <col min="6" max="6" width="14.5703125" customWidth="1"/>
    <col min="7" max="7" width="19" customWidth="1"/>
    <col min="8" max="8" width="13.7109375" customWidth="1"/>
    <col min="10" max="10" width="14.5703125" customWidth="1"/>
    <col min="11" max="11" width="75" bestFit="1" customWidth="1"/>
    <col min="12" max="12" width="12.140625" customWidth="1"/>
  </cols>
  <sheetData>
    <row r="1" spans="1:13" ht="18.75">
      <c r="A1" s="1" t="s">
        <v>0</v>
      </c>
      <c r="B1" s="1" t="s">
        <v>1</v>
      </c>
      <c r="C1" s="3" t="s">
        <v>2</v>
      </c>
      <c r="D1" s="1"/>
      <c r="E1" s="1"/>
      <c r="F1" s="1"/>
      <c r="G1" s="3" t="s">
        <v>3</v>
      </c>
      <c r="H1" s="1"/>
      <c r="I1" s="1"/>
      <c r="J1" s="3"/>
      <c r="K1" s="13" t="s">
        <v>41</v>
      </c>
      <c r="L1" s="1"/>
      <c r="M1" s="1"/>
    </row>
    <row r="2" spans="1:13">
      <c r="A2" s="1"/>
      <c r="B2" s="1"/>
      <c r="C2" s="3" t="s">
        <v>6</v>
      </c>
      <c r="D2" s="3"/>
      <c r="E2" s="3" t="s">
        <v>7</v>
      </c>
      <c r="F2" s="3" t="s">
        <v>13</v>
      </c>
      <c r="G2" s="3" t="s">
        <v>9</v>
      </c>
      <c r="H2" s="3" t="s">
        <v>12</v>
      </c>
      <c r="I2" s="3" t="s">
        <v>8</v>
      </c>
      <c r="J2" s="1"/>
      <c r="K2" s="1"/>
      <c r="L2" s="1"/>
      <c r="M2" s="1"/>
    </row>
    <row r="3" spans="1:13" s="1" customFormat="1">
      <c r="A3" s="2">
        <v>43769</v>
      </c>
      <c r="C3" s="3">
        <v>0.9</v>
      </c>
      <c r="D3" s="3"/>
      <c r="E3" s="3"/>
      <c r="F3" s="3"/>
      <c r="G3" s="3"/>
      <c r="H3" s="3">
        <f t="shared" ref="H3:H28" si="0">G3-C3</f>
        <v>-0.9</v>
      </c>
      <c r="I3" s="3"/>
    </row>
    <row r="4" spans="1:13">
      <c r="A4" s="2">
        <v>43770</v>
      </c>
      <c r="B4" s="1"/>
      <c r="C4" s="3">
        <v>484.9</v>
      </c>
      <c r="D4" s="3"/>
      <c r="E4" s="3"/>
      <c r="F4" s="3"/>
      <c r="G4" s="3">
        <v>484</v>
      </c>
      <c r="H4" s="3">
        <f t="shared" si="0"/>
        <v>-0.89999999999997726</v>
      </c>
      <c r="I4" s="1"/>
      <c r="J4" s="1"/>
      <c r="K4" s="1"/>
      <c r="L4" s="1"/>
      <c r="M4" s="1"/>
    </row>
    <row r="5" spans="1:13">
      <c r="A5" s="2">
        <v>43773</v>
      </c>
      <c r="B5" s="1"/>
      <c r="C5" s="3">
        <v>401.2</v>
      </c>
      <c r="D5" s="3"/>
      <c r="E5" s="3"/>
      <c r="F5" s="3">
        <v>59</v>
      </c>
      <c r="G5" s="3">
        <v>342</v>
      </c>
      <c r="H5" s="3">
        <f>+G5+F5-C5</f>
        <v>-0.19999999999998863</v>
      </c>
      <c r="I5" s="1"/>
      <c r="J5" s="1"/>
      <c r="K5" s="1" t="s">
        <v>51</v>
      </c>
      <c r="L5" s="1"/>
      <c r="M5" s="1"/>
    </row>
    <row r="6" spans="1:13">
      <c r="A6" s="2">
        <v>43774</v>
      </c>
      <c r="B6" s="1"/>
      <c r="C6" s="3">
        <v>265.39999999999998</v>
      </c>
      <c r="D6" s="3"/>
      <c r="E6" s="3"/>
      <c r="F6" s="3"/>
      <c r="G6" s="3">
        <v>265</v>
      </c>
      <c r="H6" s="3">
        <f t="shared" si="0"/>
        <v>-0.39999999999997726</v>
      </c>
      <c r="I6" s="1"/>
      <c r="J6" s="1"/>
      <c r="K6" s="1"/>
      <c r="L6" s="1"/>
      <c r="M6" s="1"/>
    </row>
    <row r="7" spans="1:13">
      <c r="A7" s="2">
        <v>43775</v>
      </c>
      <c r="B7" s="1"/>
      <c r="C7" s="3">
        <v>731.1</v>
      </c>
      <c r="D7" s="3"/>
      <c r="E7" s="3"/>
      <c r="F7" s="3"/>
      <c r="G7" s="3">
        <v>730</v>
      </c>
      <c r="H7" s="3">
        <f t="shared" si="0"/>
        <v>-1.1000000000000227</v>
      </c>
      <c r="I7" s="1"/>
      <c r="J7" s="1"/>
      <c r="K7" s="1"/>
      <c r="L7" s="1"/>
      <c r="M7" s="1"/>
    </row>
    <row r="8" spans="1:13">
      <c r="A8" s="2">
        <v>43776</v>
      </c>
      <c r="B8" s="1"/>
      <c r="C8" s="3">
        <v>818.4</v>
      </c>
      <c r="D8" s="3"/>
      <c r="E8" s="3"/>
      <c r="F8" s="3"/>
      <c r="G8" s="3">
        <v>817</v>
      </c>
      <c r="H8" s="3">
        <f t="shared" si="0"/>
        <v>-1.3999999999999773</v>
      </c>
      <c r="I8" s="1"/>
      <c r="J8" s="1"/>
      <c r="K8" s="1"/>
      <c r="L8" s="1"/>
      <c r="M8" s="1"/>
    </row>
    <row r="9" spans="1:13">
      <c r="A9" s="2">
        <v>43777</v>
      </c>
      <c r="B9" s="1"/>
      <c r="C9" s="3">
        <v>871</v>
      </c>
      <c r="D9" s="3"/>
      <c r="E9" s="3"/>
      <c r="F9" s="3"/>
      <c r="G9" s="3">
        <v>870</v>
      </c>
      <c r="H9" s="3">
        <f t="shared" si="0"/>
        <v>-1</v>
      </c>
      <c r="I9" s="1"/>
      <c r="J9" s="1"/>
      <c r="K9" s="1"/>
      <c r="L9" s="1"/>
      <c r="M9" s="1"/>
    </row>
    <row r="10" spans="1:13">
      <c r="A10" s="2">
        <v>43778</v>
      </c>
      <c r="B10" s="1"/>
      <c r="C10" s="3">
        <v>1358.5</v>
      </c>
      <c r="D10" s="3"/>
      <c r="E10" s="3"/>
      <c r="F10" s="3"/>
      <c r="G10" s="3">
        <v>1357</v>
      </c>
      <c r="H10" s="3">
        <f t="shared" si="0"/>
        <v>-1.5</v>
      </c>
      <c r="I10" s="1"/>
      <c r="J10" s="1"/>
      <c r="K10" s="1"/>
      <c r="L10" s="1"/>
      <c r="M10" s="1"/>
    </row>
    <row r="11" spans="1:13">
      <c r="A11" s="2">
        <v>43780</v>
      </c>
      <c r="B11" s="1"/>
      <c r="C11" s="3">
        <v>570.29999999999995</v>
      </c>
      <c r="D11" s="3"/>
      <c r="E11" s="3"/>
      <c r="F11" s="3"/>
      <c r="G11" s="3">
        <v>570</v>
      </c>
      <c r="H11" s="3">
        <f t="shared" si="0"/>
        <v>-0.29999999999995453</v>
      </c>
      <c r="I11" s="1"/>
      <c r="J11" s="1"/>
      <c r="K11" s="1"/>
      <c r="L11" s="1"/>
      <c r="M11" s="1"/>
    </row>
    <row r="12" spans="1:13">
      <c r="A12" s="2">
        <v>43781</v>
      </c>
      <c r="B12" s="1"/>
      <c r="C12" s="3">
        <v>796.6</v>
      </c>
      <c r="D12" s="3"/>
      <c r="E12" s="3"/>
      <c r="F12" s="3"/>
      <c r="G12" s="3">
        <v>795</v>
      </c>
      <c r="H12" s="3">
        <f t="shared" si="0"/>
        <v>-1.6000000000000227</v>
      </c>
      <c r="I12" s="1"/>
      <c r="J12" s="1"/>
      <c r="K12" s="1"/>
      <c r="L12" s="1"/>
      <c r="M12" s="1"/>
    </row>
    <row r="13" spans="1:13">
      <c r="A13" s="2">
        <v>43782</v>
      </c>
      <c r="B13" s="1"/>
      <c r="C13" s="3">
        <v>781.4</v>
      </c>
      <c r="D13" s="3"/>
      <c r="E13" s="3"/>
      <c r="F13" s="3"/>
      <c r="G13" s="3">
        <v>780</v>
      </c>
      <c r="H13" s="3">
        <f t="shared" si="0"/>
        <v>-1.3999999999999773</v>
      </c>
      <c r="I13" s="1"/>
      <c r="J13" s="1"/>
      <c r="K13" s="1"/>
      <c r="L13" s="1"/>
      <c r="M13" s="1"/>
    </row>
    <row r="14" spans="1:13">
      <c r="A14" s="2">
        <v>43783</v>
      </c>
      <c r="B14" s="1"/>
      <c r="C14" s="3">
        <v>809</v>
      </c>
      <c r="D14" s="3"/>
      <c r="E14" s="3"/>
      <c r="F14" s="3"/>
      <c r="G14" s="3">
        <v>809</v>
      </c>
      <c r="H14" s="3">
        <f t="shared" si="0"/>
        <v>0</v>
      </c>
      <c r="I14" s="1"/>
      <c r="J14" s="1"/>
      <c r="K14" s="1"/>
      <c r="L14" s="1"/>
      <c r="M14" s="1"/>
    </row>
    <row r="15" spans="1:13">
      <c r="A15" s="2">
        <v>43785</v>
      </c>
      <c r="B15" s="1"/>
      <c r="C15" s="3">
        <v>412.3</v>
      </c>
      <c r="D15" s="1"/>
      <c r="E15" s="1"/>
      <c r="F15" s="3"/>
      <c r="G15" s="3">
        <v>412</v>
      </c>
      <c r="H15" s="3">
        <f t="shared" si="0"/>
        <v>-0.30000000000001137</v>
      </c>
      <c r="I15" s="1"/>
      <c r="J15" s="1"/>
      <c r="K15" s="1"/>
      <c r="L15" s="1"/>
      <c r="M15" s="1"/>
    </row>
    <row r="16" spans="1:13">
      <c r="A16" s="2">
        <v>43787</v>
      </c>
      <c r="B16" s="1"/>
      <c r="C16" s="3">
        <v>209.6</v>
      </c>
      <c r="D16" s="1"/>
      <c r="E16" s="1"/>
      <c r="F16" s="3"/>
      <c r="G16" s="3">
        <v>209</v>
      </c>
      <c r="H16" s="3">
        <f t="shared" si="0"/>
        <v>-0.59999999999999432</v>
      </c>
      <c r="I16" s="1"/>
      <c r="J16" s="1"/>
      <c r="K16" s="1"/>
      <c r="L16" s="1"/>
      <c r="M16" s="1"/>
    </row>
    <row r="17" spans="1:13">
      <c r="A17" s="2">
        <v>43788</v>
      </c>
      <c r="B17" s="1"/>
      <c r="C17" s="3">
        <v>635.20000000000005</v>
      </c>
      <c r="D17" s="1"/>
      <c r="E17" s="1"/>
      <c r="F17" s="3"/>
      <c r="G17" s="3">
        <v>635</v>
      </c>
      <c r="H17" s="3">
        <f t="shared" si="0"/>
        <v>-0.20000000000004547</v>
      </c>
      <c r="I17" s="1"/>
      <c r="J17" s="1"/>
      <c r="K17" s="1"/>
      <c r="L17" s="1"/>
      <c r="M17" s="1"/>
    </row>
    <row r="18" spans="1:13">
      <c r="A18" s="2">
        <v>43789</v>
      </c>
      <c r="B18" s="1"/>
      <c r="C18" s="3">
        <v>346.3</v>
      </c>
      <c r="D18" s="1"/>
      <c r="E18" s="1"/>
      <c r="F18" s="3"/>
      <c r="G18" s="3">
        <v>345</v>
      </c>
      <c r="H18" s="3">
        <f t="shared" si="0"/>
        <v>-1.3000000000000114</v>
      </c>
      <c r="I18" s="1"/>
      <c r="J18" s="1"/>
      <c r="K18" s="1"/>
      <c r="L18" s="1"/>
      <c r="M18" s="1"/>
    </row>
    <row r="19" spans="1:13">
      <c r="A19" s="2">
        <v>43790</v>
      </c>
      <c r="B19" s="1"/>
      <c r="C19" s="3">
        <v>688.3</v>
      </c>
      <c r="D19" s="1"/>
      <c r="E19" s="1"/>
      <c r="F19" s="3">
        <v>35</v>
      </c>
      <c r="G19" s="3">
        <v>652</v>
      </c>
      <c r="H19" s="3">
        <f>+G19+F19-C19</f>
        <v>-1.2999999999999545</v>
      </c>
      <c r="I19" s="1"/>
      <c r="J19" s="1"/>
      <c r="K19" s="1" t="s">
        <v>52</v>
      </c>
      <c r="L19" s="1"/>
      <c r="M19" s="1"/>
    </row>
    <row r="20" spans="1:13">
      <c r="A20" s="2">
        <v>43791</v>
      </c>
      <c r="B20" s="1"/>
      <c r="C20" s="3">
        <v>257.5</v>
      </c>
      <c r="D20" s="1"/>
      <c r="E20" s="1"/>
      <c r="F20" s="3"/>
      <c r="G20" s="3">
        <v>257</v>
      </c>
      <c r="H20" s="3">
        <f t="shared" si="0"/>
        <v>-0.5</v>
      </c>
      <c r="I20" s="1"/>
      <c r="J20" s="1"/>
      <c r="K20" s="1"/>
      <c r="L20" s="1"/>
      <c r="M20" s="1"/>
    </row>
    <row r="21" spans="1:13">
      <c r="A21" s="2">
        <v>43792</v>
      </c>
      <c r="C21" s="3">
        <v>695</v>
      </c>
      <c r="D21" s="1"/>
      <c r="E21" s="1"/>
      <c r="F21" s="3"/>
      <c r="G21" s="3">
        <v>700</v>
      </c>
      <c r="H21" s="3">
        <f t="shared" si="0"/>
        <v>5</v>
      </c>
      <c r="I21" s="1"/>
      <c r="J21" s="8" t="s">
        <v>53</v>
      </c>
      <c r="K21" s="1"/>
      <c r="L21" s="1"/>
      <c r="M21" s="1"/>
    </row>
    <row r="22" spans="1:13">
      <c r="A22" s="2">
        <v>43794</v>
      </c>
      <c r="B22" s="1"/>
      <c r="C22" s="3">
        <v>199.7</v>
      </c>
      <c r="D22" s="1"/>
      <c r="E22" s="1"/>
      <c r="F22" s="3"/>
      <c r="G22" s="3">
        <v>200</v>
      </c>
      <c r="H22" s="3">
        <f t="shared" si="0"/>
        <v>0.30000000000001137</v>
      </c>
      <c r="I22" s="1"/>
      <c r="J22" s="8" t="s">
        <v>54</v>
      </c>
      <c r="K22" s="1"/>
      <c r="L22" s="1"/>
      <c r="M22" s="1"/>
    </row>
    <row r="23" spans="1:13">
      <c r="A23" s="2">
        <v>43795</v>
      </c>
      <c r="B23" s="1"/>
      <c r="C23" s="3">
        <v>461</v>
      </c>
      <c r="D23" s="1"/>
      <c r="E23" s="1"/>
      <c r="F23" s="3"/>
      <c r="G23" s="3">
        <v>460</v>
      </c>
      <c r="H23" s="3">
        <f t="shared" si="0"/>
        <v>-1</v>
      </c>
      <c r="I23" s="1"/>
      <c r="J23" s="1"/>
      <c r="K23" s="1"/>
      <c r="L23" s="1"/>
      <c r="M23" s="1"/>
    </row>
    <row r="24" spans="1:13">
      <c r="A24" s="2">
        <v>43796</v>
      </c>
      <c r="B24" s="1"/>
      <c r="C24" s="3">
        <v>760.8</v>
      </c>
      <c r="D24" s="1"/>
      <c r="E24" s="1"/>
      <c r="F24" s="3"/>
      <c r="G24" s="3">
        <v>760</v>
      </c>
      <c r="H24" s="3">
        <f t="shared" si="0"/>
        <v>-0.79999999999995453</v>
      </c>
      <c r="I24" s="1"/>
      <c r="J24" s="1"/>
      <c r="K24" s="1"/>
      <c r="L24" s="1"/>
      <c r="M24" s="1"/>
    </row>
    <row r="25" spans="1:13">
      <c r="A25" s="2">
        <v>43797</v>
      </c>
      <c r="B25" s="1"/>
      <c r="C25" s="3">
        <v>294.39999999999998</v>
      </c>
      <c r="D25" s="1"/>
      <c r="E25" s="1"/>
      <c r="F25" s="3"/>
      <c r="G25" s="3">
        <v>294</v>
      </c>
      <c r="H25" s="3">
        <f t="shared" si="0"/>
        <v>-0.39999999999997726</v>
      </c>
      <c r="I25" s="1"/>
      <c r="J25" s="1"/>
      <c r="K25" s="1"/>
      <c r="L25" s="1"/>
      <c r="M25" s="1"/>
    </row>
    <row r="26" spans="1:13">
      <c r="A26" s="2">
        <v>43798</v>
      </c>
      <c r="B26" s="1"/>
      <c r="C26" s="3">
        <v>1218.5999999999999</v>
      </c>
      <c r="D26" s="1"/>
      <c r="E26" s="1"/>
      <c r="F26" s="3"/>
      <c r="G26" s="3">
        <v>1217</v>
      </c>
      <c r="H26" s="3">
        <f t="shared" si="0"/>
        <v>-1.5999999999999091</v>
      </c>
      <c r="I26" s="1"/>
      <c r="J26" s="1"/>
      <c r="K26" s="1"/>
      <c r="L26" s="1"/>
      <c r="M26" s="1"/>
    </row>
    <row r="27" spans="1:13">
      <c r="A27" s="2">
        <v>43799</v>
      </c>
      <c r="B27" s="1"/>
      <c r="C27" s="3">
        <v>1441.8</v>
      </c>
      <c r="D27" s="1"/>
      <c r="E27" s="1"/>
      <c r="F27" s="3"/>
      <c r="G27" s="3">
        <v>1440</v>
      </c>
      <c r="H27" s="3">
        <f t="shared" si="0"/>
        <v>-1.7999999999999545</v>
      </c>
      <c r="I27" s="1"/>
      <c r="J27" s="1"/>
      <c r="K27" s="1"/>
      <c r="L27" s="1"/>
      <c r="M27" s="1"/>
    </row>
    <row r="28" spans="1:13">
      <c r="A28" s="2">
        <v>43800</v>
      </c>
      <c r="B28" s="8" t="s">
        <v>22</v>
      </c>
      <c r="C28" s="3"/>
      <c r="D28" s="1"/>
      <c r="E28" s="1"/>
      <c r="F28" s="3"/>
      <c r="G28" s="3">
        <v>15</v>
      </c>
      <c r="H28" s="3">
        <f t="shared" si="0"/>
        <v>15</v>
      </c>
      <c r="I28" s="1"/>
      <c r="J28" s="1"/>
      <c r="K28" s="1"/>
      <c r="L28" s="1"/>
      <c r="M28" s="1"/>
    </row>
    <row r="29" spans="1:13">
      <c r="H29" s="3">
        <f>SUM(H3:H28)</f>
        <v>-0.19999999999969909</v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R31"/>
  <sheetViews>
    <sheetView tabSelected="1" workbookViewId="0">
      <selection activeCell="K30" sqref="K30"/>
    </sheetView>
  </sheetViews>
  <sheetFormatPr defaultRowHeight="15"/>
  <cols>
    <col min="1" max="1" width="13.28515625" customWidth="1"/>
    <col min="2" max="2" width="18.85546875" customWidth="1"/>
    <col min="3" max="3" width="15.28515625" customWidth="1"/>
    <col min="4" max="4" width="15.140625" customWidth="1"/>
    <col min="6" max="6" width="21.140625" customWidth="1"/>
    <col min="7" max="7" width="13.85546875" customWidth="1"/>
    <col min="11" max="11" width="75" bestFit="1" customWidth="1"/>
    <col min="12" max="18" width="10.140625" bestFit="1" customWidth="1"/>
  </cols>
  <sheetData>
    <row r="1" spans="1:18" ht="18.75">
      <c r="A1" s="1" t="s">
        <v>0</v>
      </c>
      <c r="B1" s="1" t="s">
        <v>1</v>
      </c>
      <c r="C1" s="3" t="s">
        <v>2</v>
      </c>
      <c r="D1" s="1"/>
      <c r="E1" s="1"/>
      <c r="F1" s="1"/>
      <c r="G1" s="3" t="s">
        <v>3</v>
      </c>
      <c r="H1" s="1"/>
      <c r="I1" s="1"/>
      <c r="J1" s="3"/>
      <c r="K1" s="13" t="s">
        <v>41</v>
      </c>
      <c r="L1" s="1"/>
      <c r="M1" s="1"/>
      <c r="N1" s="1"/>
      <c r="O1" s="1"/>
      <c r="P1" s="1"/>
      <c r="Q1" s="1"/>
      <c r="R1" s="1"/>
    </row>
    <row r="2" spans="1:18">
      <c r="A2" s="1"/>
      <c r="B2" s="1"/>
      <c r="C2" s="3" t="s">
        <v>6</v>
      </c>
      <c r="D2" s="3"/>
      <c r="E2" s="3" t="s">
        <v>7</v>
      </c>
      <c r="F2" s="3" t="s">
        <v>13</v>
      </c>
      <c r="G2" s="3" t="s">
        <v>9</v>
      </c>
      <c r="H2" s="3" t="s">
        <v>12</v>
      </c>
      <c r="I2" s="3" t="s">
        <v>8</v>
      </c>
      <c r="J2" s="1"/>
      <c r="K2" s="1"/>
      <c r="L2" s="1"/>
      <c r="M2" s="1"/>
    </row>
    <row r="3" spans="1:18" s="1" customFormat="1">
      <c r="A3" s="2">
        <v>43799</v>
      </c>
      <c r="C3" s="3">
        <v>0.2</v>
      </c>
      <c r="D3" s="3"/>
      <c r="E3" s="3"/>
      <c r="F3" s="3"/>
      <c r="G3" s="3"/>
      <c r="H3" s="3">
        <f t="shared" ref="H3:H6" si="0">+G3+F3-C3</f>
        <v>-0.2</v>
      </c>
      <c r="I3" s="3"/>
    </row>
    <row r="4" spans="1:18">
      <c r="A4" s="2">
        <v>43801</v>
      </c>
      <c r="B4" s="1"/>
      <c r="C4" s="3">
        <v>1264.75</v>
      </c>
      <c r="D4" s="3"/>
      <c r="E4" s="3"/>
      <c r="F4" s="3"/>
      <c r="G4" s="3">
        <v>1264</v>
      </c>
      <c r="H4" s="3">
        <f t="shared" si="0"/>
        <v>-0.75</v>
      </c>
      <c r="I4" s="1"/>
      <c r="J4" s="1"/>
      <c r="K4" s="1"/>
      <c r="L4" s="1"/>
      <c r="M4" s="1"/>
    </row>
    <row r="5" spans="1:18">
      <c r="A5" s="2">
        <v>43802</v>
      </c>
      <c r="B5" s="1"/>
      <c r="C5" s="3">
        <v>902.6</v>
      </c>
      <c r="D5" s="3"/>
      <c r="E5" s="3"/>
      <c r="F5" s="3"/>
      <c r="G5" s="3">
        <v>902</v>
      </c>
      <c r="H5" s="3">
        <f t="shared" si="0"/>
        <v>-0.60000000000002274</v>
      </c>
      <c r="I5" s="1"/>
      <c r="J5" s="1"/>
      <c r="K5" s="1"/>
      <c r="L5" s="1"/>
      <c r="M5" s="1"/>
    </row>
    <row r="6" spans="1:18">
      <c r="A6" s="2">
        <v>43803</v>
      </c>
      <c r="B6" s="1"/>
      <c r="C6" s="3">
        <v>572</v>
      </c>
      <c r="D6" s="3"/>
      <c r="E6" s="3"/>
      <c r="F6" s="3"/>
      <c r="G6" s="3">
        <v>572</v>
      </c>
      <c r="H6" s="3">
        <f t="shared" si="0"/>
        <v>0</v>
      </c>
      <c r="I6" s="1"/>
      <c r="J6" s="1"/>
      <c r="K6" s="1"/>
      <c r="L6" s="1"/>
      <c r="M6" s="1"/>
    </row>
    <row r="7" spans="1:18">
      <c r="A7" s="2">
        <v>43804</v>
      </c>
      <c r="B7" s="1"/>
      <c r="C7" s="3">
        <v>537.9</v>
      </c>
      <c r="D7" s="3"/>
      <c r="E7" s="3"/>
      <c r="F7" s="3">
        <v>315</v>
      </c>
      <c r="G7" s="3">
        <v>222</v>
      </c>
      <c r="H7" s="3">
        <f>+G7+F7-C7</f>
        <v>-0.89999999999997726</v>
      </c>
      <c r="I7" s="1"/>
      <c r="J7" s="1"/>
      <c r="K7" s="1" t="s">
        <v>55</v>
      </c>
      <c r="L7" s="1"/>
      <c r="M7" s="1"/>
    </row>
    <row r="8" spans="1:18">
      <c r="A8" s="2">
        <v>43805</v>
      </c>
      <c r="B8" s="1"/>
      <c r="C8" s="3">
        <v>1646.2</v>
      </c>
      <c r="D8" s="3"/>
      <c r="E8" s="3"/>
      <c r="F8" s="3"/>
      <c r="G8" s="3">
        <v>1645</v>
      </c>
      <c r="H8" s="3">
        <f t="shared" ref="H8:H30" si="1">+G8+F8-C8</f>
        <v>-1.2000000000000455</v>
      </c>
      <c r="I8" s="1"/>
      <c r="J8" s="1"/>
      <c r="K8" s="1"/>
      <c r="L8" s="1"/>
      <c r="M8" s="1"/>
    </row>
    <row r="9" spans="1:18">
      <c r="A9" s="2">
        <v>43806</v>
      </c>
      <c r="B9" s="1"/>
      <c r="C9" s="3">
        <v>2239.1999999999998</v>
      </c>
      <c r="D9" s="3"/>
      <c r="E9" s="3"/>
      <c r="F9" s="3"/>
      <c r="G9" s="3">
        <v>2239</v>
      </c>
      <c r="H9" s="3">
        <f t="shared" si="1"/>
        <v>-0.1999999999998181</v>
      </c>
      <c r="I9" s="1"/>
      <c r="J9" s="1"/>
      <c r="K9" s="1"/>
      <c r="L9" s="1"/>
      <c r="M9" s="1"/>
    </row>
    <row r="10" spans="1:18" s="1" customFormat="1">
      <c r="A10" s="2">
        <v>43808</v>
      </c>
      <c r="C10" s="3">
        <v>2251</v>
      </c>
      <c r="D10" s="3"/>
      <c r="E10" s="3"/>
      <c r="F10" s="3"/>
      <c r="G10" s="3">
        <v>2251</v>
      </c>
      <c r="H10" s="3">
        <f t="shared" si="1"/>
        <v>0</v>
      </c>
    </row>
    <row r="11" spans="1:18">
      <c r="A11" s="2">
        <v>43809</v>
      </c>
      <c r="B11" s="1"/>
      <c r="C11" s="3">
        <v>1426.7</v>
      </c>
      <c r="D11" s="3"/>
      <c r="E11" s="3"/>
      <c r="F11" s="3"/>
      <c r="G11" s="3">
        <v>1425</v>
      </c>
      <c r="H11" s="3">
        <f t="shared" si="1"/>
        <v>-1.7000000000000455</v>
      </c>
      <c r="I11" s="1"/>
      <c r="J11" s="1"/>
      <c r="K11" s="1"/>
      <c r="L11" s="1"/>
      <c r="M11" s="1"/>
    </row>
    <row r="12" spans="1:18">
      <c r="A12" s="2">
        <v>43810</v>
      </c>
      <c r="B12" s="1"/>
      <c r="C12" s="3">
        <v>569.1</v>
      </c>
      <c r="D12" s="3"/>
      <c r="E12" s="3"/>
      <c r="F12" s="3"/>
      <c r="G12" s="3">
        <v>569</v>
      </c>
      <c r="H12" s="3">
        <f t="shared" si="1"/>
        <v>-0.10000000000002274</v>
      </c>
      <c r="I12" s="1"/>
      <c r="J12" s="1"/>
      <c r="K12" s="1"/>
      <c r="L12" s="1"/>
      <c r="M12" s="1"/>
    </row>
    <row r="13" spans="1:18">
      <c r="A13" s="2">
        <v>43811</v>
      </c>
      <c r="B13" s="1"/>
      <c r="C13" s="3">
        <v>3324.5</v>
      </c>
      <c r="D13" s="3"/>
      <c r="E13" s="3"/>
      <c r="F13" s="3"/>
      <c r="G13" s="3">
        <v>3324</v>
      </c>
      <c r="H13" s="3">
        <f t="shared" si="1"/>
        <v>-0.5</v>
      </c>
      <c r="I13" s="1"/>
      <c r="J13" s="1"/>
      <c r="K13" s="1"/>
      <c r="L13" s="1"/>
      <c r="M13" s="1"/>
    </row>
    <row r="14" spans="1:18">
      <c r="A14" s="2">
        <v>43812</v>
      </c>
      <c r="B14" s="1"/>
      <c r="C14" s="3">
        <v>2681.9</v>
      </c>
      <c r="D14" s="1"/>
      <c r="E14" s="1"/>
      <c r="F14" s="3"/>
      <c r="G14" s="3">
        <v>2681</v>
      </c>
      <c r="H14" s="3">
        <f t="shared" si="1"/>
        <v>-0.90000000000009095</v>
      </c>
      <c r="I14" s="1"/>
      <c r="J14" s="1"/>
      <c r="K14" s="1"/>
      <c r="L14" s="1"/>
      <c r="M14" s="1"/>
    </row>
    <row r="15" spans="1:18">
      <c r="A15" s="2">
        <v>43813</v>
      </c>
      <c r="B15" s="1"/>
      <c r="C15" s="3">
        <v>2961.9</v>
      </c>
      <c r="D15" s="1"/>
      <c r="E15" s="1"/>
      <c r="F15" s="3"/>
      <c r="G15" s="3">
        <v>2961</v>
      </c>
      <c r="H15" s="3">
        <f t="shared" si="1"/>
        <v>-0.90000000000009095</v>
      </c>
      <c r="I15" s="1"/>
      <c r="J15" s="1"/>
      <c r="K15" s="1"/>
      <c r="L15" s="1"/>
      <c r="M15" s="1"/>
    </row>
    <row r="16" spans="1:18">
      <c r="A16" s="2">
        <v>43815</v>
      </c>
      <c r="B16" s="1"/>
      <c r="C16" s="3">
        <v>3421.6</v>
      </c>
      <c r="D16" s="1"/>
      <c r="E16" s="1"/>
      <c r="F16" s="3"/>
      <c r="G16" s="3">
        <v>3420</v>
      </c>
      <c r="H16" s="3">
        <f t="shared" si="1"/>
        <v>-1.5999999999999091</v>
      </c>
      <c r="I16" s="1"/>
      <c r="J16" s="1"/>
      <c r="K16" s="1"/>
      <c r="L16" s="1"/>
      <c r="M16" s="1"/>
    </row>
    <row r="17" spans="1:13">
      <c r="A17" s="2">
        <v>43816</v>
      </c>
      <c r="B17" s="1" t="s">
        <v>56</v>
      </c>
      <c r="C17" s="3">
        <v>3201.9</v>
      </c>
      <c r="D17" s="1"/>
      <c r="E17" s="1"/>
      <c r="F17" s="3"/>
      <c r="G17" s="3">
        <v>3202</v>
      </c>
      <c r="H17" s="3">
        <f t="shared" si="1"/>
        <v>9.9999999999909051E-2</v>
      </c>
      <c r="I17" s="1"/>
      <c r="J17" s="1"/>
      <c r="K17" s="1"/>
      <c r="L17" s="1"/>
      <c r="M17" s="1"/>
    </row>
    <row r="18" spans="1:13">
      <c r="A18" s="2">
        <v>43817</v>
      </c>
      <c r="B18" s="1"/>
      <c r="C18" s="3">
        <v>5835</v>
      </c>
      <c r="D18" s="1"/>
      <c r="E18" s="1"/>
      <c r="F18" s="3"/>
      <c r="G18" s="3">
        <v>5835</v>
      </c>
      <c r="H18" s="3">
        <f t="shared" si="1"/>
        <v>0</v>
      </c>
      <c r="I18" s="1"/>
      <c r="J18" s="1"/>
      <c r="K18" s="1"/>
      <c r="L18" s="1"/>
      <c r="M18" s="1"/>
    </row>
    <row r="19" spans="1:13">
      <c r="A19" s="2">
        <v>43818</v>
      </c>
      <c r="B19" s="1"/>
      <c r="C19" s="3">
        <v>2771.5</v>
      </c>
      <c r="D19" s="1"/>
      <c r="E19" s="1"/>
      <c r="F19" s="3"/>
      <c r="G19" s="3">
        <v>2771</v>
      </c>
      <c r="H19" s="3">
        <f t="shared" si="1"/>
        <v>-0.5</v>
      </c>
      <c r="I19" s="1"/>
      <c r="J19" s="8"/>
      <c r="K19" s="1"/>
      <c r="L19" s="1"/>
      <c r="M19" s="1"/>
    </row>
    <row r="20" spans="1:13">
      <c r="A20" s="2">
        <v>43819</v>
      </c>
      <c r="B20" s="1"/>
      <c r="C20" s="3">
        <v>5771.5</v>
      </c>
      <c r="D20" s="1"/>
      <c r="E20" s="1"/>
      <c r="F20" s="3">
        <v>1018.6</v>
      </c>
      <c r="G20" s="3">
        <v>4752.7</v>
      </c>
      <c r="H20" s="3">
        <f t="shared" si="1"/>
        <v>-0.1999999999998181</v>
      </c>
      <c r="I20" s="1"/>
      <c r="J20" s="8"/>
      <c r="K20" s="1" t="s">
        <v>57</v>
      </c>
      <c r="L20" s="1"/>
      <c r="M20" s="1"/>
    </row>
    <row r="21" spans="1:13">
      <c r="A21" s="2">
        <v>43820</v>
      </c>
      <c r="B21" s="1"/>
      <c r="C21" s="3">
        <v>3583.4</v>
      </c>
      <c r="D21" s="1"/>
      <c r="E21" s="1"/>
      <c r="F21" s="3"/>
      <c r="G21" s="3">
        <v>3583.3</v>
      </c>
      <c r="H21" s="3">
        <f t="shared" si="1"/>
        <v>-9.9999999999909051E-2</v>
      </c>
      <c r="I21" s="1"/>
      <c r="J21" s="1"/>
      <c r="K21" s="1"/>
      <c r="L21" s="1"/>
      <c r="M21" s="1"/>
    </row>
    <row r="22" spans="1:13" s="1" customFormat="1">
      <c r="A22" s="2">
        <v>43821</v>
      </c>
      <c r="C22" s="3">
        <v>3180.4</v>
      </c>
      <c r="F22" s="3"/>
      <c r="G22" s="3">
        <v>3180</v>
      </c>
      <c r="H22" s="3">
        <f t="shared" si="1"/>
        <v>-0.40000000000009095</v>
      </c>
    </row>
    <row r="23" spans="1:13">
      <c r="A23" s="2">
        <v>43822</v>
      </c>
      <c r="B23" s="1"/>
      <c r="C23" s="3">
        <v>12944.4</v>
      </c>
      <c r="D23" s="1"/>
      <c r="E23" s="1"/>
      <c r="F23" s="3"/>
      <c r="G23" s="3">
        <v>12944</v>
      </c>
      <c r="H23" s="3">
        <f t="shared" si="1"/>
        <v>-0.3999999999996362</v>
      </c>
      <c r="I23" s="1"/>
      <c r="J23" s="1"/>
      <c r="K23" s="1"/>
      <c r="L23" s="1"/>
      <c r="M23" s="1"/>
    </row>
    <row r="24" spans="1:13">
      <c r="A24" s="2">
        <v>43823</v>
      </c>
      <c r="B24" s="1"/>
      <c r="C24" s="3">
        <v>5468.5</v>
      </c>
      <c r="D24" s="1"/>
      <c r="E24" s="1"/>
      <c r="F24" s="3"/>
      <c r="G24" s="3">
        <v>5467</v>
      </c>
      <c r="H24" s="3">
        <f t="shared" si="1"/>
        <v>-1.5</v>
      </c>
      <c r="I24" s="1"/>
      <c r="J24" s="1"/>
      <c r="K24" s="1"/>
      <c r="L24" s="1"/>
      <c r="M24" s="1"/>
    </row>
    <row r="25" spans="1:13">
      <c r="A25" s="2">
        <v>43825</v>
      </c>
      <c r="B25" s="1"/>
      <c r="C25" s="3">
        <v>2115.1999999999998</v>
      </c>
      <c r="D25" s="1"/>
      <c r="E25" s="1"/>
      <c r="F25" s="3"/>
      <c r="G25" s="3">
        <v>2114</v>
      </c>
      <c r="H25" s="3">
        <f t="shared" si="1"/>
        <v>-1.1999999999998181</v>
      </c>
      <c r="I25" s="1"/>
      <c r="J25" s="1"/>
      <c r="K25" s="1"/>
      <c r="L25" s="1"/>
      <c r="M25" s="1"/>
    </row>
    <row r="26" spans="1:13">
      <c r="A26" s="2">
        <v>43826</v>
      </c>
      <c r="B26" s="1"/>
      <c r="C26" s="3">
        <v>2100.9</v>
      </c>
      <c r="D26" s="1"/>
      <c r="E26" s="1"/>
      <c r="F26" s="1"/>
      <c r="G26" s="3">
        <v>2099</v>
      </c>
      <c r="H26" s="3">
        <f t="shared" si="1"/>
        <v>-1.9000000000000909</v>
      </c>
      <c r="I26" s="1"/>
      <c r="J26" s="1"/>
      <c r="K26" s="1"/>
      <c r="L26" s="1"/>
      <c r="M26" s="1"/>
    </row>
    <row r="27" spans="1:13">
      <c r="A27" s="2">
        <v>43827</v>
      </c>
      <c r="C27" s="3">
        <v>1707.1</v>
      </c>
      <c r="G27" s="3">
        <v>1707</v>
      </c>
      <c r="H27" s="3">
        <f t="shared" si="1"/>
        <v>-9.9999999999909051E-2</v>
      </c>
      <c r="M27">
        <v>362</v>
      </c>
    </row>
    <row r="28" spans="1:13">
      <c r="A28" s="2">
        <v>43829</v>
      </c>
      <c r="C28" s="3">
        <v>693.6</v>
      </c>
      <c r="G28" s="3">
        <v>692</v>
      </c>
      <c r="H28" s="3">
        <f t="shared" si="1"/>
        <v>-1.6000000000000227</v>
      </c>
      <c r="M28">
        <v>2409</v>
      </c>
    </row>
    <row r="29" spans="1:13">
      <c r="A29" s="2">
        <v>43830</v>
      </c>
      <c r="C29" s="3">
        <v>733.5</v>
      </c>
      <c r="G29" s="3">
        <v>732</v>
      </c>
      <c r="H29" s="3">
        <f t="shared" si="1"/>
        <v>-1.5</v>
      </c>
    </row>
    <row r="30" spans="1:13">
      <c r="A30" s="2">
        <v>43830</v>
      </c>
      <c r="G30" s="3">
        <v>18</v>
      </c>
      <c r="H30" s="3">
        <f t="shared" si="1"/>
        <v>18</v>
      </c>
    </row>
    <row r="31" spans="1:13">
      <c r="H31" s="3">
        <f>SUM(H3:H30)</f>
        <v>-0.84999999999940812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JAN</vt:lpstr>
      <vt:lpstr>FEV</vt:lpstr>
      <vt:lpstr>MARÇO</vt:lpstr>
      <vt:lpstr>ABRIL</vt:lpstr>
      <vt:lpstr>MAIO</vt:lpstr>
      <vt:lpstr>JUNHO</vt:lpstr>
      <vt:lpstr>JULHO</vt:lpstr>
      <vt:lpstr>AGOSTO</vt:lpstr>
      <vt:lpstr>SETEMBRO</vt:lpstr>
      <vt:lpstr>OUTUBRO</vt:lpstr>
      <vt:lpstr>NOVEMBRO</vt:lpstr>
      <vt:lpstr>DEZEMBRO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dcterms:created xsi:type="dcterms:W3CDTF">2018-01-03T10:56:50Z</dcterms:created>
  <dcterms:modified xsi:type="dcterms:W3CDTF">2020-01-02T18:18:13Z</dcterms:modified>
</cp:coreProperties>
</file>